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. 더불어민주당 전문학" sheetId="1" r:id="rId5"/>
    <sheet state="visible" name="2. 국민의힘 서철모" sheetId="2" r:id="rId6"/>
    <sheet state="visible" name="3. 조국혁신당 유지곤" sheetId="3" r:id="rId7"/>
  </sheets>
  <definedNames/>
  <calcPr/>
</workbook>
</file>

<file path=xl/sharedStrings.xml><?xml version="1.0" encoding="utf-8"?>
<sst xmlns="http://schemas.openxmlformats.org/spreadsheetml/2006/main" count="1679" uniqueCount="329">
  <si>
    <t>더불어민주당 서구청장 전문학</t>
  </si>
  <si>
    <t>공약명</t>
  </si>
  <si>
    <t>세부공약</t>
  </si>
  <si>
    <t>공약분류</t>
  </si>
  <si>
    <t>기후정의</t>
  </si>
  <si>
    <t>성평등</t>
  </si>
  <si>
    <t>평화</t>
  </si>
  <si>
    <t>시민참여</t>
  </si>
  <si>
    <t>기본사회 - 보편적 삶의 기초를 책임지는 서구</t>
  </si>
  <si>
    <t>분야별 맞춤 기본소득 단계적 추진·보편적 생활권 보장</t>
  </si>
  <si>
    <t>c3</t>
  </si>
  <si>
    <t>x</t>
  </si>
  <si>
    <t>통합돌봄 구축·공동체 기반 촘촘한 복지 안전망 실현</t>
  </si>
  <si>
    <t>아이부터 노인까지 걱정 없는 공공의료 체계 강화</t>
  </si>
  <si>
    <t>e3</t>
  </si>
  <si>
    <t>분야별 시설 신설</t>
  </si>
  <si>
    <t>공약 수</t>
  </si>
  <si>
    <t>분야별 시설 개설</t>
  </si>
  <si>
    <t>분야별 시설 프로그램 
및 제도</t>
  </si>
  <si>
    <t>분야별 입법</t>
  </si>
  <si>
    <t>분야별 공약 수</t>
  </si>
  <si>
    <t>구민주권 - 주민이 결정하고 행정이 지원하는 서구</t>
  </si>
  <si>
    <t>주민 요구를 즉각 반영하는 현장 행정 구현 (직접소통)</t>
  </si>
  <si>
    <t>경제(a1)</t>
  </si>
  <si>
    <t>경제(a2)</t>
  </si>
  <si>
    <t>경제(a3)</t>
  </si>
  <si>
    <t>경제(a4)</t>
  </si>
  <si>
    <t>주민 주도 실질적 자치권과 참여예산 확대 (주민참여)</t>
  </si>
  <si>
    <t>o</t>
  </si>
  <si>
    <t>문화체육관광(b1)</t>
  </si>
  <si>
    <t>문화체육관광(b2)</t>
  </si>
  <si>
    <t>문화체육관광(b3)</t>
  </si>
  <si>
    <t>문화체육관광(b4)</t>
  </si>
  <si>
    <t>지능형 과학행정 업무 효율화·고품격 행정서비스 전환 (행정혁신)</t>
  </si>
  <si>
    <t>행정복지(c1)</t>
  </si>
  <si>
    <t>행정복지(c2)</t>
  </si>
  <si>
    <t>행정복지(c3)</t>
  </si>
  <si>
    <t>행정복지(c4)</t>
  </si>
  <si>
    <t>경제혁신 - 골목상권이 살고 일자리가 넘치는 서구</t>
  </si>
  <si>
    <t>소상공인 자생력 강화·활기찬 골목상권 회복 (민생회복)</t>
  </si>
  <si>
    <t>a3</t>
  </si>
  <si>
    <t>공공시설(d1)</t>
  </si>
  <si>
    <t>공공시설(d2)</t>
  </si>
  <si>
    <t>공공시설(d3)</t>
  </si>
  <si>
    <t>공공시설(d4)</t>
  </si>
  <si>
    <t>지역 자본 선순환 체계 확립 위한 상생 모델 마련 (상생경제)</t>
  </si>
  <si>
    <t>의료(e1)</t>
  </si>
  <si>
    <t>의료(e2)</t>
  </si>
  <si>
    <t>의료(e3)</t>
  </si>
  <si>
    <t>의료(e4)</t>
  </si>
  <si>
    <t>신산업 생태계 조성·맞춤형 일자리 창출 (미래성장)</t>
  </si>
  <si>
    <t>교통(f1)</t>
  </si>
  <si>
    <t>교통(f2)</t>
  </si>
  <si>
    <t>교통(f3)</t>
  </si>
  <si>
    <t>교통(f4)</t>
  </si>
  <si>
    <t>건축교통 - 주거 품격 높이고 도시 속도를 바꾸는 서구</t>
  </si>
  <si>
    <t>노후계획도시정비법 재건축 조기 추진·스마트 미래도시 전환 (둔산혁신)</t>
  </si>
  <si>
    <t>h3</t>
  </si>
  <si>
    <t>교육(g1)</t>
  </si>
  <si>
    <t>교육(g2)</t>
  </si>
  <si>
    <t>교육(g3)</t>
  </si>
  <si>
    <t>교육(g4)</t>
  </si>
  <si>
    <t>도시철도 지선 연결 사통팔달 스마트 교통체계 구축 (교통확충)</t>
  </si>
  <si>
    <t>f3</t>
  </si>
  <si>
    <t>주거/안전(h1)</t>
  </si>
  <si>
    <t>주거/안전(h2)</t>
  </si>
  <si>
    <t>주거/안전(h3)</t>
  </si>
  <si>
    <t>주거/안전(h4)</t>
  </si>
  <si>
    <t>원도심 재개발 맞춤 지원·주거·녹지 생활밀착형 인프라 혁신 (주거환경)</t>
  </si>
  <si>
    <t>h2</t>
  </si>
  <si>
    <t>지방정치(i1)</t>
  </si>
  <si>
    <t>지방정치(i2)</t>
  </si>
  <si>
    <t>지방정치(i3)</t>
  </si>
  <si>
    <t>지방정치(i4)</t>
  </si>
  <si>
    <t>문화환경 - 문화가 흐르고 환경이 살아나는 서구</t>
  </si>
  <si>
    <t>지역 유휴 공간 재구성·일상에서 향유하는 생활문화 확충 (문화거점)</t>
  </si>
  <si>
    <t>b2</t>
  </si>
  <si>
    <t>노동(j1)</t>
  </si>
  <si>
    <t>노동(j2)</t>
  </si>
  <si>
    <t>노동(j3)</t>
  </si>
  <si>
    <t>노동(j4)</t>
  </si>
  <si>
    <t>탄소 저감정책 선도·기후위기에 강한 지속가능 생태도시 전환 (탄소중립)</t>
  </si>
  <si>
    <t>기타(n)</t>
  </si>
  <si>
    <t>365일 빈틈없는 스마트 시민 안전망 강화 (지능안전)</t>
  </si>
  <si>
    <t>총합</t>
  </si>
  <si>
    <t>AI 스마트 행정혁신 - 구민이 체감하는 24시간 서구</t>
  </si>
  <si>
    <t>서구 AI 민원비서 운영</t>
  </si>
  <si>
    <t>있음</t>
  </si>
  <si>
    <t>없음</t>
  </si>
  <si>
    <t>안전·복지·환경 분야 AI 예측 행정 도입</t>
  </si>
  <si>
    <t>구정기획단 설치</t>
  </si>
  <si>
    <t>[MY 서구 앱] 스마트 통합행정 앱 제작</t>
  </si>
  <si>
    <t>AI 재난안전센터 구축</t>
  </si>
  <si>
    <t>동장 주민선택제 도입</t>
  </si>
  <si>
    <t>i3</t>
  </si>
  <si>
    <t>AI·IOT 통합돌봄 - 누구도 고립되지 않는 촘촘한 서구</t>
  </si>
  <si>
    <t>24시간 AI 어르신 안심 케어망 구축·AI 노인 말벗 서비스</t>
  </si>
  <si>
    <t>찾아가는 닥터 재택의료센터 신설</t>
  </si>
  <si>
    <t>e1</t>
  </si>
  <si>
    <t>스마트 경로당 전면 확대</t>
  </si>
  <si>
    <t>c2</t>
  </si>
  <si>
    <t>아픈아이 병원동행 서비스</t>
  </si>
  <si>
    <t>마을아이 교육공동체 조성 (주민 주도 방과후 돌봄·AI교육)</t>
  </si>
  <si>
    <t>g3</t>
  </si>
  <si>
    <t>4050 징검다리 연금 지원</t>
  </si>
  <si>
    <t>농아인쉼터 개설</t>
  </si>
  <si>
    <t>c1</t>
  </si>
  <si>
    <t>AI·SW 미래교육과 보육혁신 - 인재양성 도시 서구</t>
  </si>
  <si>
    <t>서구형 우리아이 자립펀드 도입</t>
  </si>
  <si>
    <t>서구 AI 미래교육지원센터 운영</t>
  </si>
  <si>
    <t>g2</t>
  </si>
  <si>
    <t>지역 인재가 지역에서 성장하는 취업·창업 연계 강화</t>
  </si>
  <si>
    <t>민생을 살리는 선순환 경제 서구</t>
  </si>
  <si>
    <t>골목형상점가 지정요건 완화 및 확대</t>
  </si>
  <si>
    <t>배테랑주식회사 설립으로 경력 활용 일자리 창출</t>
  </si>
  <si>
    <t>예비군 자영업자 동원훈련비 추가 지원</t>
  </si>
  <si>
    <t>민생활력 소비쿠폰 지급</t>
  </si>
  <si>
    <t>시설관리공단 설립 추진</t>
  </si>
  <si>
    <t>d1</t>
  </si>
  <si>
    <t>명품 미래도시 서구 (건축교통)</t>
  </si>
  <si>
    <t>이음정거장 및 서구형 교통 프리패스 도입</t>
  </si>
  <si>
    <t>탄소중립형 재건축 추진 및 미래도시 추진단 설치</t>
  </si>
  <si>
    <t>자원순환 도시 서구</t>
  </si>
  <si>
    <t>서구 열린캠퍼스 평생학습도시 조성</t>
  </si>
  <si>
    <t>청소년 복합커뮤니티센터 조성</t>
  </si>
  <si>
    <t>자원순환 플랫폼 기반 제로웨이스트 생태계 구축</t>
  </si>
  <si>
    <t>포장재 없는 가게·업사이클링 문화 산업 육성</t>
  </si>
  <si>
    <t>기후 실천 선도 도시 서구</t>
  </si>
  <si>
    <t>갑천·유등천 수변공간 생활형 친수 공간으로 정비</t>
  </si>
  <si>
    <t>d2</t>
  </si>
  <si>
    <t>생활권마다 작은 정원·쿨링 공간·세대통합 놀이터 확충</t>
  </si>
  <si>
    <t>서구 기후행동 기회소득 도입·기후보험 가입 지원</t>
  </si>
  <si>
    <t>활동 중심 서구형 생태참여수당 도입</t>
  </si>
  <si>
    <t>청년이 정착하고 도전하는 주거·일자리 통합 도시 서구</t>
  </si>
  <si>
    <t>청년 주거 안정 패키지 제공</t>
  </si>
  <si>
    <t>청년 희망주택 공급 확대</t>
  </si>
  <si>
    <t>미래세대 문화바우처 연계</t>
  </si>
  <si>
    <t>b3</t>
  </si>
  <si>
    <t>청년기본소득 지원 확대</t>
  </si>
  <si>
    <t>청년ICT 창업허브 조성</t>
  </si>
  <si>
    <t>a1</t>
  </si>
  <si>
    <t>청년 취·창업 통합지원 거점 구축</t>
  </si>
  <si>
    <t>청년 정책 실험실 운영 (참여예산제 확대)</t>
  </si>
  <si>
    <t>신도심권 공약</t>
  </si>
  <si>
    <t>AI스마트 시민복지 커뮤니티센터 건립</t>
  </si>
  <si>
    <t>도안호수공원 야간관광 테마 조성</t>
  </si>
  <si>
    <t>관저 다목적 문화파크 조성</t>
  </si>
  <si>
    <t>도안호수공원·갑천 습지·월평공원 생태 보행벨트 조성</t>
  </si>
  <si>
    <t>기성권 공약</t>
  </si>
  <si>
    <t>공공산후조리원 추진</t>
  </si>
  <si>
    <t>구봉산·노루벌·장태산을 연결하는 생태관광벨트 조성</t>
  </si>
  <si>
    <t>환경부 생태체험환경교육관 유치</t>
  </si>
  <si>
    <t>친환경 스마트팜 육성·로컬푸드 직매장 확대</t>
  </si>
  <si>
    <t>a2</t>
  </si>
  <si>
    <t>둔산권 공약</t>
  </si>
  <si>
    <t>갑천 산책·운동·문화 행사 가능한 생활형 친수공간 정비</t>
  </si>
  <si>
    <t>남선공원 스포츠·문화 복합 단지 조성</t>
  </si>
  <si>
    <t>스마트 주차장 확충과 고도화</t>
  </si>
  <si>
    <t>f2</t>
  </si>
  <si>
    <t>유휴 공공시설에 청년ICT 창업허브 조성</t>
  </si>
  <si>
    <t>국민생활체육관 현대화 및 종합스포츠타운 조성</t>
  </si>
  <si>
    <t>학교복합시설 조성</t>
  </si>
  <si>
    <t>청년창업지원센터 고도화</t>
  </si>
  <si>
    <t>원도심권 공약</t>
  </si>
  <si>
    <t>제2 서구보건소 설립</t>
  </si>
  <si>
    <t>공실상가 청년 창업공간 조성</t>
  </si>
  <si>
    <t>대전여성가족원 스마트 여성 복합문화/창업 허브로 전환</t>
  </si>
  <si>
    <t>직주근접형 AI 도심융합 클러스터 조성</t>
  </si>
  <si>
    <t>유등천 파크골프장 조성 및 생활형 친수공간 정비</t>
  </si>
  <si>
    <t>b1</t>
  </si>
  <si>
    <t>원도심 복합 커뮤니티센터 건립</t>
  </si>
  <si>
    <t>국민의힘 서구청장 서철모</t>
  </si>
  <si>
    <t>신성장산업 육성</t>
  </si>
  <si>
    <t>방위사업청 중심 방위산업클러스터 구축</t>
  </si>
  <si>
    <t>특수영상콘텐츠특구 고도화</t>
  </si>
  <si>
    <t>관저 메디컬 특화 지구 조성</t>
  </si>
  <si>
    <t>국방·우주·항공산업 메카 조성</t>
  </si>
  <si>
    <t>KT인재개발원 부지 첨단산업 집적복합단지 조성</t>
  </si>
  <si>
    <t>대전 뷰티산업진흥원 건립</t>
  </si>
  <si>
    <t>장태산 노루벌 국가정원 추진</t>
  </si>
  <si>
    <t>교통 및 인프라 개선</t>
  </si>
  <si>
    <t>CTX 대전둔산복합환승터미널 조성</t>
  </si>
  <si>
    <t>f1</t>
  </si>
  <si>
    <t>노후계획도시 선도지구·도마변동 재정비 추진</t>
  </si>
  <si>
    <t>재건축·선도지구 지원 T/F 신설</t>
  </si>
  <si>
    <t>노후아파트 주차장 확충 및 골목 주차난 해소 지원</t>
  </si>
  <si>
    <t>교육 및 커뮤니티 활성화</t>
  </si>
  <si>
    <t>공공도서관 및 마을도서관 확충</t>
  </si>
  <si>
    <t>청소년 창의체험관 조성</t>
  </si>
  <si>
    <t>노후 행정복지센터 재건립시 커뮤니티 기능 강화</t>
  </si>
  <si>
    <t>과학 및 AI 관련 서구 교육 콘텐츠 제작 및 강화</t>
  </si>
  <si>
    <t>문화체육관광</t>
  </si>
  <si>
    <t>미디어파사드 거리 조성 통한 랜드마크 조성</t>
  </si>
  <si>
    <t>파크골프장 추가 조성</t>
  </si>
  <si>
    <t>지역예술인 참여형 아트마켓</t>
  </si>
  <si>
    <t>1인 창업 생태계 지원</t>
  </si>
  <si>
    <t>생활체육 해외 자매결연도시와 교류 추진</t>
  </si>
  <si>
    <t>복지 및 생활</t>
  </si>
  <si>
    <t>다함께 돌봄센터 24시간 추가 개소</t>
  </si>
  <si>
    <t>변동복합커뮤니티 서구노인지회 건립</t>
  </si>
  <si>
    <t>우리집 앞(골목·공원·상가) 10분 산책 루트 조성</t>
  </si>
  <si>
    <t>빛의 도시 서구 맞춤형 경관 조명 구축</t>
  </si>
  <si>
    <t>경로당 노후물품지원비 확대</t>
  </si>
  <si>
    <t>복수동</t>
  </si>
  <si>
    <t>복수동 2구역 재개발 정상 추진 지원</t>
  </si>
  <si>
    <t>과기대와의 평생학습 활성화 구역 지정</t>
  </si>
  <si>
    <t>복수동 공공도서관 조성</t>
  </si>
  <si>
    <t>천변 연결 산책길 조성 및 경관조명 정비</t>
  </si>
  <si>
    <t>도마동</t>
  </si>
  <si>
    <t>도마동 보건지소설립</t>
  </si>
  <si>
    <t>외국인 유학생 유치 지원 종합센터 건립</t>
  </si>
  <si>
    <t>g1</t>
  </si>
  <si>
    <t>뷰티산업진흥원 건립</t>
  </si>
  <si>
    <t>도마큰시장 지하주차장 조성</t>
  </si>
  <si>
    <t>노후계획도시 선도지구 및 도마변동 재정비 추진</t>
  </si>
  <si>
    <t>정림동</t>
  </si>
  <si>
    <t>배수펌프장 완성으로 재해 예방</t>
  </si>
  <si>
    <t>h1</t>
  </si>
  <si>
    <t>정림지구 월평근린공원 특례사업 완성</t>
  </si>
  <si>
    <t>천변으로 이어지는 산책길 조성</t>
  </si>
  <si>
    <t>테마별 경관 조명 구축</t>
  </si>
  <si>
    <t>변동</t>
  </si>
  <si>
    <t>변동복합커뮤니티센터 건립</t>
  </si>
  <si>
    <t>서구노인지회 이전</t>
  </si>
  <si>
    <t>천변 연결 명품 산책길 조성 및 경관 조명</t>
  </si>
  <si>
    <t>용문동</t>
  </si>
  <si>
    <t>용문동 옛청사 인근 쌈지공원 조성</t>
  </si>
  <si>
    <t>용문4구역 재개발 추진</t>
  </si>
  <si>
    <t>천변으로 이어지는 명품 산책길 조성</t>
  </si>
  <si>
    <t>탄방동</t>
  </si>
  <si>
    <t>선도지구 17개지구 순차적 추진</t>
  </si>
  <si>
    <t>탄방동 행정복지센터 건립</t>
  </si>
  <si>
    <t>탄방동 공영주차장 조성 추진</t>
  </si>
  <si>
    <t>남선체육관 리뉴얼</t>
  </si>
  <si>
    <t>둔산동</t>
  </si>
  <si>
    <t>CT재대전돈산복합환승터미널 조성</t>
  </si>
  <si>
    <t>미디어파사드 거리 조성</t>
  </si>
  <si>
    <t>기관 유치 통한 대전 중심 기능 회복</t>
  </si>
  <si>
    <t>d3</t>
  </si>
  <si>
    <t>반디비체육센터 건립</t>
  </si>
  <si>
    <t>노후아파트 육아 소음매트 지원</t>
  </si>
  <si>
    <t>괴정동</t>
  </si>
  <si>
    <t>괴정동 공영주차장 조성</t>
  </si>
  <si>
    <t>괴정동 국민체육센터 건립</t>
  </si>
  <si>
    <t>괴정동 노후행정복지센터 신축 건립</t>
  </si>
  <si>
    <t>가장동</t>
  </si>
  <si>
    <t>가장동 복합커뮤니티센터 건립</t>
  </si>
  <si>
    <t>내동</t>
  </si>
  <si>
    <t>구석기시대 출토유물지 공원화 사업</t>
  </si>
  <si>
    <t>안심산책 10분 생활권 구축, 경관조명 정비</t>
  </si>
  <si>
    <t>생활주차 확보 프로젝트</t>
  </si>
  <si>
    <t>내동 1·2구역 재개발 협의 지원</t>
  </si>
  <si>
    <t>갈마동</t>
  </si>
  <si>
    <t>뉴빌리지사업: 주차, 커뮤니티, 공원 조성</t>
  </si>
  <si>
    <t>KT인재개발원부지 커뮤니티공간 확충</t>
  </si>
  <si>
    <t>청년문화의 중심지 갈리단길 주차장 확보</t>
  </si>
  <si>
    <t>공공형작은도서관 및 주민커뮤니티공간 확충</t>
  </si>
  <si>
    <t>월평동</t>
  </si>
  <si>
    <t>방위사업청 조속 추진</t>
  </si>
  <si>
    <t>월평 청년창업특화 공간 조성</t>
  </si>
  <si>
    <t>월평-도안 달빛거닐길(가칭) 조성</t>
  </si>
  <si>
    <t>성천초 학교복합시설 조성</t>
  </si>
  <si>
    <t>만년동</t>
  </si>
  <si>
    <t>특구 체감형 프로그램 추진</t>
  </si>
  <si>
    <t>가수원동</t>
  </si>
  <si>
    <t>가수원동 노인 공영주차장 조성</t>
  </si>
  <si>
    <t>가수원역을 더블역세권으로 개발</t>
  </si>
  <si>
    <t>새말지구 도시개발사업 추진</t>
  </si>
  <si>
    <t>가수원네거리~기성동 도로 차선 확대</t>
  </si>
  <si>
    <t>도안동</t>
  </si>
  <si>
    <t>국회통합디지털센터 건립</t>
  </si>
  <si>
    <t>김천호수공원 커뮤니티 기능강화, 프로그램 추진</t>
  </si>
  <si>
    <t>복합체육관 건립</t>
  </si>
  <si>
    <t>도안무릉·나눔애길 확대</t>
  </si>
  <si>
    <t>고등학교 신설 협의 추진</t>
  </si>
  <si>
    <t>관저동</t>
  </si>
  <si>
    <t>관저동 생활문화복지시설 건립</t>
  </si>
  <si>
    <t>관저메디컬특화지구</t>
  </si>
  <si>
    <t>대전제3사립도서관 완성</t>
  </si>
  <si>
    <t>서구예비군훈련장 인접에 파크공공기관 유치</t>
  </si>
  <si>
    <t>관저남로 일원 노상주차장 설치</t>
  </si>
  <si>
    <t>기성동</t>
  </si>
  <si>
    <t>매노지구 괴적한 공동주택 조성</t>
  </si>
  <si>
    <t>국방 우주, 항공산업의 메카로 조성</t>
  </si>
  <si>
    <t>충청권광역철도 흑석역 역세권 개발</t>
  </si>
  <si>
    <t>도시가스 소급 확대</t>
  </si>
  <si>
    <t>유지곤 (조국혁신당 기호3) 서구청장</t>
  </si>
  <si>
    <t>첨단 ICT 스마트 공공산후조리원</t>
  </si>
  <si>
    <t>대전 최초 공공산후조리원 건립 (설치 선언 및 운영 조례 제정)</t>
  </si>
  <si>
    <t>AI 통합 모니터링 시스템 구축 및 베베캠 고도화</t>
  </si>
  <si>
    <t>신생아 AI 바이러스 프리(Virus-Free) 환경 조성</t>
  </si>
  <si>
    <t>산모 거동 불편 없이 실내 환경을 제어하는 스마트 케어룸 구축</t>
  </si>
  <si>
    <t>기회의 도시 서구 유니콘 프로젝트</t>
  </si>
  <si>
    <t>KAIST 기술 창업 연계 1000억 규모 펀드 조성</t>
  </si>
  <si>
    <t>현대자동차그룹 등 대기업 창업 프로그램 협업·지역 스타트업 제품·서비스 지원</t>
  </si>
  <si>
    <t>성장 단계별 자금 지원 및 해외 박람회 참가 지원</t>
  </si>
  <si>
    <t>서구올패스 기반 펀딩 플랫폼 구축 (구민 직접 투자·수익 향유)</t>
  </si>
  <si>
    <t>막힘없는 서구 미래 모빌리티 특구</t>
  </si>
  <si>
    <t>둔산·도안·관저 등 도심 거점 순환 자율주행 셔틀 시범 운영</t>
  </si>
  <si>
    <t>기성동 물류 취약지역·유등천·갑천변 드론 배송 서비스 상용화</t>
  </si>
  <si>
    <t>현대자동차그룹과 협력 추진</t>
  </si>
  <si>
    <t>MaaS(Mobility as a Service) 통합 모빌리티 플랫폼 구축</t>
  </si>
  <si>
    <t>대전 최초 서구 글로벌 어학당 건립</t>
  </si>
  <si>
    <t>서구 전용 어학당 건립 (원어민 프리토킹 및 영어 캠프 상설 운영)</t>
  </si>
  <si>
    <t>원어민 강사가 직접 어린이집·유치원을 찾아가는 어학 딜리버리</t>
  </si>
  <si>
    <t>서구 올패스 앱 연계 최첨단 어학 실습 환경 제공 (AI 튜터링)</t>
  </si>
  <si>
    <t>전국 최고 수준의 공공 외국어 교육 시스템 구축</t>
  </si>
  <si>
    <t>전세사기 제로·주거권 수호 행정명령 1호</t>
  </si>
  <si>
    <t>취임 즉시 구청장 직속 전세사기 특별조사단 전수조사</t>
  </si>
  <si>
    <t>부적격 부동산 중개업소 원스트라이크 아웃 (퇴출)</t>
  </si>
  <si>
    <t>피해자 주거안정 긴급자금 지원</t>
  </si>
  <si>
    <t>공공주거 인프라 우선 제공</t>
  </si>
  <si>
    <t>노후아파트 스마트 정비 지원단</t>
  </si>
  <si>
    <t>구청장 직속 노후 아파트 정비 신속지원단 설치 및 운영</t>
  </si>
  <si>
    <t>혁신 테크기업 에너지 관리 시스템(EMS) 아파트 단지 접목</t>
  </si>
  <si>
    <t>서구형 공사비 검증 센터 운영 (시공사 부당 공사비 증액 행정 중재)</t>
  </si>
  <si>
    <t>둔산지구 재건축 인허가 절차 단축 (용적률 인센티브 협상)</t>
  </si>
  <si>
    <t>조합원 분담금 획기적 경감</t>
  </si>
  <si>
    <t>차별없는 이동 서구 블랙캡 택시</t>
  </si>
  <si>
    <t>블랙캡(휠체어 슬로프·최대 6인 탑승) 기초단체 최초 도입</t>
  </si>
  <si>
    <t>교통약자 우선 배차 원칙 및 오지 마을 주민 안심복지 택시 병행</t>
  </si>
  <si>
    <t>비어있는 시간에는 유모차·대형 짐 있는 일반 시민도 이용 가능한 서구형 공유 택시 활성화</t>
  </si>
  <si>
    <t>평균 대기 시간 단축 및 배차 공백 제로화</t>
  </si>
  <si>
    <t>턱이 없는 배리어프리 서구</t>
  </si>
  <si>
    <t>장애인 활동가·토목 전문가·마을 활동가 참여 서구 무장애 추진위원회 설치</t>
  </si>
  <si>
    <t>경계석 단차 제거·횡단보도 턱 낮추기·주요 명소 무장애 데크로드·편의시설 확충</t>
  </si>
  <si>
    <t>AI 디지털 지도 구축 (장애물 경로 주행·낮은 경사 보행)</t>
  </si>
  <si>
    <t>서구 올패스 앱 내 스마트 내비게이션 탑재</t>
  </si>
  <si>
    <t>휠체어·헬카·유모차 편의 강화 및 대중교통 거점 개선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</si>
</sst>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0.0"/>
      <color rgb="FF000000"/>
      <name val="Arial"/>
      <scheme val="minor"/>
    </font>
    <font>
      <b/>
      <sz val="12.0"/>
      <color theme="1"/>
      <name val="Arial"/>
    </font>
    <font/>
    <font>
      <color theme="1"/>
      <name val="Arial"/>
    </font>
    <font>
      <color theme="1"/>
      <name val="Arial"/>
      <scheme val="minor"/>
    </font>
    <font>
      <b/>
      <sz val="11.0"/>
      <color theme="1"/>
      <name val="Arial"/>
    </font>
    <font>
      <b/>
      <color theme="1"/>
      <name val="Arial"/>
    </font>
    <font>
      <sz val="11.0"/>
      <color theme="1"/>
      <name val="Arial"/>
    </font>
    <font>
      <sz val="9.0"/>
      <color theme="1"/>
      <name val="Google Sans Mono"/>
    </font>
    <font>
      <b/>
      <sz val="13.0"/>
      <color theme="1"/>
      <name val="Arial"/>
    </font>
    <font>
      <sz val="11.0"/>
      <color rgb="FF000000"/>
      <name val="&quot;맑은 고딕&quot;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0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52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 vertical="center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horizontal="center" vertical="center"/>
    </xf>
    <xf borderId="0" fillId="0" fontId="4" numFmtId="0" xfId="0" applyAlignment="1" applyFont="1">
      <alignment horizontal="center" vertical="center"/>
    </xf>
    <xf borderId="4" fillId="0" fontId="3" numFmtId="0" xfId="0" applyAlignment="1" applyBorder="1" applyFont="1">
      <alignment horizontal="center" vertical="center"/>
    </xf>
    <xf borderId="4" fillId="0" fontId="3" numFmtId="0" xfId="0" applyAlignment="1" applyBorder="1" applyFont="1">
      <alignment horizontal="center" readingOrder="0" vertical="center"/>
    </xf>
    <xf borderId="5" fillId="0" fontId="3" numFmtId="0" xfId="0" applyAlignment="1" applyBorder="1" applyFont="1">
      <alignment horizontal="center" vertical="center"/>
    </xf>
    <xf borderId="6" fillId="0" fontId="5" numFmtId="0" xfId="0" applyAlignment="1" applyBorder="1" applyFont="1">
      <alignment horizontal="center" vertical="center"/>
    </xf>
    <xf borderId="6" fillId="0" fontId="6" numFmtId="0" xfId="0" applyAlignment="1" applyBorder="1" applyFont="1">
      <alignment horizontal="center" vertical="center"/>
    </xf>
    <xf borderId="6" fillId="0" fontId="3" numFmtId="0" xfId="0" applyAlignment="1" applyBorder="1" applyFont="1">
      <alignment horizontal="center" vertical="center"/>
    </xf>
    <xf borderId="4" fillId="2" fontId="7" numFmtId="0" xfId="0" applyAlignment="1" applyBorder="1" applyFill="1" applyFont="1">
      <alignment horizontal="center" vertical="center"/>
    </xf>
    <xf borderId="4" fillId="2" fontId="8" numFmtId="0" xfId="0" applyAlignment="1" applyBorder="1" applyFont="1">
      <alignment horizontal="center" vertical="center"/>
    </xf>
    <xf borderId="4" fillId="0" fontId="6" numFmtId="0" xfId="0" applyAlignment="1" applyBorder="1" applyFont="1">
      <alignment horizontal="center" vertical="center"/>
    </xf>
    <xf borderId="1" fillId="2" fontId="7" numFmtId="0" xfId="0" applyAlignment="1" applyBorder="1" applyFont="1">
      <alignment horizontal="center" vertical="center"/>
    </xf>
    <xf borderId="1" fillId="2" fontId="5" numFmtId="0" xfId="0" applyAlignment="1" applyBorder="1" applyFont="1">
      <alignment horizontal="center" vertical="center"/>
    </xf>
    <xf borderId="4" fillId="2" fontId="5" numFmtId="0" xfId="0" applyAlignment="1" applyBorder="1" applyFont="1">
      <alignment horizontal="center" vertical="center"/>
    </xf>
    <xf borderId="4" fillId="0" fontId="3" numFmtId="0" xfId="0" applyAlignment="1" applyBorder="1" applyFont="1">
      <alignment horizontal="center" vertical="center"/>
    </xf>
    <xf borderId="0" fillId="0" fontId="9" numFmtId="0" xfId="0" applyAlignment="1" applyFont="1">
      <alignment horizontal="center" vertical="center"/>
    </xf>
    <xf borderId="4" fillId="2" fontId="3" numFmtId="0" xfId="0" applyAlignment="1" applyBorder="1" applyFont="1">
      <alignment horizontal="center" vertical="center"/>
    </xf>
    <xf borderId="4" fillId="2" fontId="6" numFmtId="0" xfId="0" applyAlignment="1" applyBorder="1" applyFont="1">
      <alignment horizontal="center" vertical="center"/>
    </xf>
    <xf borderId="1" fillId="0" fontId="7" numFmtId="0" xfId="0" applyAlignment="1" applyBorder="1" applyFont="1">
      <alignment horizontal="center" readingOrder="0" vertical="bottom"/>
    </xf>
    <xf borderId="4" fillId="0" fontId="7" numFmtId="0" xfId="0" applyAlignment="1" applyBorder="1" applyFont="1">
      <alignment vertical="bottom"/>
    </xf>
    <xf borderId="4" fillId="0" fontId="7" numFmtId="0" xfId="0" applyAlignment="1" applyBorder="1" applyFont="1">
      <alignment horizontal="center" vertical="bottom"/>
    </xf>
    <xf borderId="4" fillId="0" fontId="7" numFmtId="0" xfId="0" applyAlignment="1" applyBorder="1" applyFont="1">
      <alignment horizontal="left" vertical="bottom"/>
    </xf>
    <xf borderId="4" fillId="0" fontId="7" numFmtId="0" xfId="0" applyAlignment="1" applyBorder="1" applyFont="1">
      <alignment horizontal="center" readingOrder="0" vertical="bottom"/>
    </xf>
    <xf borderId="4" fillId="0" fontId="7" numFmtId="0" xfId="0" applyAlignment="1" applyBorder="1" applyFont="1">
      <alignment horizontal="center" readingOrder="0"/>
    </xf>
    <xf borderId="6" fillId="0" fontId="5" numFmtId="0" xfId="0" applyAlignment="1" applyBorder="1" applyFont="1">
      <alignment horizontal="center" vertical="bottom"/>
    </xf>
    <xf borderId="6" fillId="0" fontId="6" numFmtId="0" xfId="0" applyAlignment="1" applyBorder="1" applyFont="1">
      <alignment horizontal="center" vertical="bottom"/>
    </xf>
    <xf borderId="6" fillId="0" fontId="3" numFmtId="0" xfId="0" applyAlignment="1" applyBorder="1" applyFont="1">
      <alignment horizontal="center" vertical="bottom"/>
    </xf>
    <xf borderId="4" fillId="2" fontId="7" numFmtId="0" xfId="0" applyAlignment="1" applyBorder="1" applyFont="1">
      <alignment horizontal="center" vertical="bottom"/>
    </xf>
    <xf borderId="4" fillId="0" fontId="3" numFmtId="0" xfId="0" applyAlignment="1" applyBorder="1" applyFont="1">
      <alignment horizontal="center" vertical="bottom"/>
    </xf>
    <xf borderId="4" fillId="2" fontId="8" numFmtId="0" xfId="0" applyAlignment="1" applyBorder="1" applyFont="1">
      <alignment horizontal="center" vertical="bottom"/>
    </xf>
    <xf borderId="1" fillId="2" fontId="7" numFmtId="0" xfId="0" applyAlignment="1" applyBorder="1" applyFont="1">
      <alignment horizontal="center" vertical="bottom"/>
    </xf>
    <xf borderId="1" fillId="2" fontId="5" numFmtId="0" xfId="0" applyAlignment="1" applyBorder="1" applyFont="1">
      <alignment horizontal="center" vertical="bottom"/>
    </xf>
    <xf borderId="4" fillId="2" fontId="5" numFmtId="0" xfId="0" applyAlignment="1" applyBorder="1" applyFont="1">
      <alignment horizontal="center" vertical="bottom"/>
    </xf>
    <xf borderId="4" fillId="0" fontId="3" numFmtId="0" xfId="0" applyAlignment="1" applyBorder="1" applyFont="1">
      <alignment vertical="bottom"/>
    </xf>
    <xf borderId="0" fillId="0" fontId="3" numFmtId="0" xfId="0" applyAlignment="1" applyFont="1">
      <alignment horizontal="center" vertical="bottom"/>
    </xf>
    <xf borderId="0" fillId="0" fontId="9" numFmtId="0" xfId="0" applyAlignment="1" applyFont="1">
      <alignment horizontal="center" vertical="bottom"/>
    </xf>
    <xf borderId="0" fillId="0" fontId="3" numFmtId="0" xfId="0" applyAlignment="1" applyFont="1">
      <alignment vertical="bottom"/>
    </xf>
    <xf borderId="4" fillId="0" fontId="7" numFmtId="0" xfId="0" applyAlignment="1" applyBorder="1" applyFont="1">
      <alignment horizontal="left" readingOrder="0"/>
    </xf>
    <xf borderId="4" fillId="0" fontId="7" numFmtId="0" xfId="0" applyAlignment="1" applyBorder="1" applyFont="1">
      <alignment horizontal="center" vertical="bottom"/>
    </xf>
    <xf borderId="4" fillId="0" fontId="10" numFmtId="0" xfId="0" applyAlignment="1" applyBorder="1" applyFont="1">
      <alignment horizontal="center" readingOrder="0" shrinkToFit="0" vertical="bottom" wrapText="0"/>
    </xf>
    <xf borderId="4" fillId="0" fontId="10" numFmtId="0" xfId="0" applyAlignment="1" applyBorder="1" applyFont="1">
      <alignment horizontal="left" readingOrder="0" shrinkToFit="0" vertical="bottom" wrapText="0"/>
    </xf>
    <xf borderId="0" fillId="0" fontId="3" numFmtId="0" xfId="0" applyAlignment="1" applyFont="1">
      <alignment vertical="bottom"/>
    </xf>
    <xf borderId="7" fillId="0" fontId="3" numFmtId="0" xfId="0" applyAlignment="1" applyBorder="1" applyFont="1">
      <alignment horizontal="center" vertical="bottom"/>
    </xf>
    <xf borderId="4" fillId="0" fontId="3" numFmtId="0" xfId="0" applyAlignment="1" applyBorder="1" applyFont="1">
      <alignment horizontal="center" readingOrder="0" vertical="bottom"/>
    </xf>
    <xf borderId="8" fillId="0" fontId="2" numFmtId="0" xfId="0" applyBorder="1" applyFont="1"/>
    <xf borderId="9" fillId="0" fontId="2" numFmtId="0" xfId="0" applyBorder="1" applyFont="1"/>
    <xf borderId="4" fillId="0" fontId="3" numFmtId="0" xfId="0" applyAlignment="1" applyBorder="1" applyFont="1">
      <alignment horizontal="center" vertical="bottom"/>
    </xf>
    <xf borderId="0" fillId="0" fontId="3" numFmtId="0" xfId="0" applyAlignment="1" applyFont="1">
      <alignment readingOrder="0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33.88"/>
    <col customWidth="1" min="2" max="2" width="49.75"/>
  </cols>
  <sheetData>
    <row r="1">
      <c r="A1" s="1" t="s">
        <v>0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  <c r="Q1" s="5"/>
      <c r="R1" s="5"/>
      <c r="S1" s="5"/>
      <c r="T1" s="5"/>
      <c r="U1" s="5"/>
      <c r="V1" s="5"/>
      <c r="W1" s="5"/>
      <c r="X1" s="5"/>
      <c r="Y1" s="5"/>
      <c r="Z1" s="5"/>
    </row>
    <row r="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4"/>
      <c r="I2" s="4"/>
      <c r="J2" s="4"/>
      <c r="K2" s="4"/>
      <c r="L2" s="4"/>
      <c r="M2" s="4"/>
      <c r="N2" s="4"/>
      <c r="O2" s="4"/>
      <c r="P2" s="4"/>
      <c r="Q2" s="5"/>
      <c r="R2" s="5"/>
      <c r="S2" s="5"/>
      <c r="T2" s="5"/>
      <c r="U2" s="5"/>
      <c r="V2" s="5"/>
      <c r="W2" s="5"/>
      <c r="X2" s="5"/>
      <c r="Y2" s="5"/>
      <c r="Z2" s="5"/>
    </row>
    <row r="3">
      <c r="A3" s="6" t="s">
        <v>8</v>
      </c>
      <c r="B3" s="6" t="s">
        <v>9</v>
      </c>
      <c r="C3" s="6" t="s">
        <v>10</v>
      </c>
      <c r="D3" s="7" t="s">
        <v>11</v>
      </c>
      <c r="E3" s="7" t="s">
        <v>11</v>
      </c>
      <c r="F3" s="7" t="s">
        <v>11</v>
      </c>
      <c r="G3" s="7" t="s">
        <v>11</v>
      </c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  <c r="V3" s="5"/>
      <c r="W3" s="5"/>
      <c r="X3" s="5"/>
      <c r="Y3" s="5"/>
      <c r="Z3" s="5"/>
    </row>
    <row r="4">
      <c r="A4" s="6" t="s">
        <v>8</v>
      </c>
      <c r="B4" s="6" t="s">
        <v>12</v>
      </c>
      <c r="C4" s="6" t="s">
        <v>10</v>
      </c>
      <c r="D4" s="7" t="s">
        <v>11</v>
      </c>
      <c r="E4" s="7" t="s">
        <v>11</v>
      </c>
      <c r="F4" s="7" t="s">
        <v>11</v>
      </c>
      <c r="G4" s="7" t="s">
        <v>11</v>
      </c>
      <c r="H4" s="8"/>
      <c r="I4" s="8"/>
      <c r="J4" s="8"/>
      <c r="K4" s="8"/>
      <c r="L4" s="8"/>
      <c r="M4" s="8"/>
      <c r="N4" s="8"/>
      <c r="O4" s="8"/>
      <c r="P4" s="8"/>
      <c r="Q4" s="5"/>
      <c r="R4" s="5"/>
      <c r="S4" s="5"/>
      <c r="T4" s="5"/>
      <c r="U4" s="5"/>
      <c r="V4" s="5"/>
      <c r="W4" s="5"/>
      <c r="X4" s="5"/>
      <c r="Y4" s="5"/>
      <c r="Z4" s="5"/>
    </row>
    <row r="5" ht="16.5" customHeight="1">
      <c r="A5" s="6" t="s">
        <v>8</v>
      </c>
      <c r="B5" s="6" t="s">
        <v>13</v>
      </c>
      <c r="C5" s="6" t="s">
        <v>14</v>
      </c>
      <c r="D5" s="7" t="s">
        <v>11</v>
      </c>
      <c r="E5" s="7" t="s">
        <v>11</v>
      </c>
      <c r="F5" s="7" t="s">
        <v>11</v>
      </c>
      <c r="G5" s="7" t="s">
        <v>11</v>
      </c>
      <c r="H5" s="9" t="s">
        <v>15</v>
      </c>
      <c r="I5" s="9" t="s">
        <v>16</v>
      </c>
      <c r="J5" s="9" t="s">
        <v>17</v>
      </c>
      <c r="K5" s="9" t="s">
        <v>16</v>
      </c>
      <c r="L5" s="9" t="s">
        <v>18</v>
      </c>
      <c r="M5" s="9" t="s">
        <v>16</v>
      </c>
      <c r="N5" s="9" t="s">
        <v>19</v>
      </c>
      <c r="O5" s="10" t="s">
        <v>16</v>
      </c>
      <c r="P5" s="11" t="s">
        <v>20</v>
      </c>
      <c r="Q5" s="5"/>
      <c r="R5" s="5"/>
      <c r="S5" s="5"/>
      <c r="T5" s="5"/>
      <c r="U5" s="5"/>
      <c r="V5" s="5"/>
      <c r="W5" s="5"/>
      <c r="X5" s="5"/>
      <c r="Y5" s="5"/>
      <c r="Z5" s="5"/>
    </row>
    <row r="6">
      <c r="A6" s="6" t="s">
        <v>21</v>
      </c>
      <c r="B6" s="6" t="s">
        <v>22</v>
      </c>
      <c r="C6" s="7" t="s">
        <v>10</v>
      </c>
      <c r="D6" s="7" t="s">
        <v>11</v>
      </c>
      <c r="E6" s="7" t="s">
        <v>11</v>
      </c>
      <c r="F6" s="7" t="s">
        <v>11</v>
      </c>
      <c r="G6" s="7" t="s">
        <v>11</v>
      </c>
      <c r="H6" s="12" t="s">
        <v>23</v>
      </c>
      <c r="I6" s="6">
        <f>countif(C:C,"a1")</f>
        <v>2</v>
      </c>
      <c r="J6" s="12" t="s">
        <v>24</v>
      </c>
      <c r="K6" s="13">
        <f>countif(C:C,"a2")</f>
        <v>3</v>
      </c>
      <c r="L6" s="12" t="s">
        <v>25</v>
      </c>
      <c r="M6" s="6">
        <f>countif(C:C,"a3")</f>
        <v>11</v>
      </c>
      <c r="N6" s="12" t="s">
        <v>26</v>
      </c>
      <c r="O6" s="6">
        <f>countif(C:C,"a4")</f>
        <v>0</v>
      </c>
      <c r="P6" s="6">
        <f t="shared" ref="P6:P15" si="1">sum(I6,K6,M6,O6)</f>
        <v>16</v>
      </c>
      <c r="Q6" s="5"/>
      <c r="R6" s="5"/>
      <c r="S6" s="5"/>
      <c r="T6" s="5"/>
      <c r="U6" s="5"/>
      <c r="V6" s="5"/>
      <c r="W6" s="5"/>
      <c r="X6" s="5"/>
      <c r="Y6" s="5"/>
      <c r="Z6" s="5"/>
    </row>
    <row r="7">
      <c r="A7" s="6" t="s">
        <v>21</v>
      </c>
      <c r="B7" s="6" t="s">
        <v>27</v>
      </c>
      <c r="C7" s="7" t="s">
        <v>10</v>
      </c>
      <c r="D7" s="7" t="s">
        <v>11</v>
      </c>
      <c r="E7" s="7" t="s">
        <v>11</v>
      </c>
      <c r="F7" s="7" t="s">
        <v>11</v>
      </c>
      <c r="G7" s="7" t="s">
        <v>28</v>
      </c>
      <c r="H7" s="12" t="s">
        <v>29</v>
      </c>
      <c r="I7" s="6">
        <f>countif(C:C,"b1")</f>
        <v>1</v>
      </c>
      <c r="J7" s="12" t="s">
        <v>30</v>
      </c>
      <c r="K7" s="6">
        <f>countif(C:C,"b2")</f>
        <v>7</v>
      </c>
      <c r="L7" s="12" t="s">
        <v>31</v>
      </c>
      <c r="M7" s="6">
        <f>countif(C:C,"b3")</f>
        <v>1</v>
      </c>
      <c r="N7" s="12" t="s">
        <v>32</v>
      </c>
      <c r="O7" s="6">
        <f>countif(C:C,"b4")</f>
        <v>0</v>
      </c>
      <c r="P7" s="6">
        <f t="shared" si="1"/>
        <v>9</v>
      </c>
      <c r="Q7" s="5"/>
      <c r="R7" s="5"/>
      <c r="S7" s="5"/>
      <c r="T7" s="5"/>
      <c r="U7" s="5"/>
      <c r="V7" s="5"/>
      <c r="W7" s="5"/>
      <c r="X7" s="5"/>
      <c r="Y7" s="5"/>
      <c r="Z7" s="5"/>
    </row>
    <row r="8">
      <c r="A8" s="6" t="s">
        <v>21</v>
      </c>
      <c r="B8" s="6" t="s">
        <v>33</v>
      </c>
      <c r="C8" s="7" t="s">
        <v>10</v>
      </c>
      <c r="D8" s="7" t="s">
        <v>11</v>
      </c>
      <c r="E8" s="7" t="s">
        <v>11</v>
      </c>
      <c r="F8" s="7" t="s">
        <v>11</v>
      </c>
      <c r="G8" s="7" t="s">
        <v>11</v>
      </c>
      <c r="H8" s="12" t="s">
        <v>34</v>
      </c>
      <c r="I8" s="6">
        <f>countif(C:C,"c1")</f>
        <v>2</v>
      </c>
      <c r="J8" s="12" t="s">
        <v>35</v>
      </c>
      <c r="K8" s="6">
        <f>countif(C:C,"c2")</f>
        <v>1</v>
      </c>
      <c r="L8" s="12" t="s">
        <v>36</v>
      </c>
      <c r="M8" s="6">
        <f>countif(C:C,"c3")</f>
        <v>21</v>
      </c>
      <c r="N8" s="12" t="s">
        <v>37</v>
      </c>
      <c r="O8" s="6">
        <f>countif(C:C,"c4")</f>
        <v>0</v>
      </c>
      <c r="P8" s="6">
        <f t="shared" si="1"/>
        <v>24</v>
      </c>
      <c r="Q8" s="5"/>
      <c r="R8" s="5"/>
      <c r="S8" s="5"/>
      <c r="T8" s="5"/>
      <c r="U8" s="5"/>
      <c r="V8" s="5"/>
      <c r="W8" s="5"/>
      <c r="X8" s="5"/>
      <c r="Y8" s="5"/>
      <c r="Z8" s="5"/>
    </row>
    <row r="9">
      <c r="A9" s="6" t="s">
        <v>38</v>
      </c>
      <c r="B9" s="6" t="s">
        <v>39</v>
      </c>
      <c r="C9" s="6" t="s">
        <v>40</v>
      </c>
      <c r="D9" s="7" t="s">
        <v>11</v>
      </c>
      <c r="E9" s="7" t="s">
        <v>11</v>
      </c>
      <c r="F9" s="7" t="s">
        <v>11</v>
      </c>
      <c r="G9" s="7" t="s">
        <v>11</v>
      </c>
      <c r="H9" s="12" t="s">
        <v>41</v>
      </c>
      <c r="I9" s="13">
        <f>countif(C:C,"d1")</f>
        <v>6</v>
      </c>
      <c r="J9" s="12" t="s">
        <v>42</v>
      </c>
      <c r="K9" s="6">
        <f>countif(C:C,"d2")</f>
        <v>3</v>
      </c>
      <c r="L9" s="12" t="s">
        <v>43</v>
      </c>
      <c r="M9" s="6">
        <f>countif(C:C,"d3")</f>
        <v>0</v>
      </c>
      <c r="N9" s="12" t="s">
        <v>44</v>
      </c>
      <c r="O9" s="6">
        <f>countif(C:C,"d4")</f>
        <v>0</v>
      </c>
      <c r="P9" s="6">
        <f t="shared" si="1"/>
        <v>9</v>
      </c>
      <c r="Q9" s="5"/>
      <c r="R9" s="5"/>
      <c r="S9" s="5"/>
      <c r="T9" s="5"/>
      <c r="U9" s="5"/>
      <c r="V9" s="5"/>
      <c r="W9" s="5"/>
      <c r="X9" s="5"/>
      <c r="Y9" s="5"/>
      <c r="Z9" s="5"/>
    </row>
    <row r="10">
      <c r="A10" s="6" t="s">
        <v>38</v>
      </c>
      <c r="B10" s="6" t="s">
        <v>45</v>
      </c>
      <c r="C10" s="6" t="s">
        <v>40</v>
      </c>
      <c r="D10" s="7" t="s">
        <v>11</v>
      </c>
      <c r="E10" s="7" t="s">
        <v>11</v>
      </c>
      <c r="F10" s="7" t="s">
        <v>11</v>
      </c>
      <c r="G10" s="7" t="s">
        <v>11</v>
      </c>
      <c r="H10" s="12" t="s">
        <v>46</v>
      </c>
      <c r="I10" s="6">
        <f>countif(C:C,"e1")</f>
        <v>2</v>
      </c>
      <c r="J10" s="12" t="s">
        <v>47</v>
      </c>
      <c r="K10" s="6">
        <f>countif(C:C,"e2")</f>
        <v>0</v>
      </c>
      <c r="L10" s="12" t="s">
        <v>48</v>
      </c>
      <c r="M10" s="6">
        <f>countif(C:C,"e3")</f>
        <v>1</v>
      </c>
      <c r="N10" s="12" t="s">
        <v>49</v>
      </c>
      <c r="O10" s="6">
        <f>countif(C:C,"e4")</f>
        <v>0</v>
      </c>
      <c r="P10" s="6">
        <f t="shared" si="1"/>
        <v>3</v>
      </c>
      <c r="Q10" s="5"/>
      <c r="R10" s="5"/>
      <c r="S10" s="5"/>
      <c r="T10" s="5"/>
      <c r="U10" s="5"/>
      <c r="V10" s="5"/>
      <c r="W10" s="5"/>
      <c r="X10" s="5"/>
      <c r="Y10" s="5"/>
      <c r="Z10" s="5"/>
    </row>
    <row r="11">
      <c r="A11" s="6" t="s">
        <v>38</v>
      </c>
      <c r="B11" s="6" t="s">
        <v>50</v>
      </c>
      <c r="C11" s="6" t="s">
        <v>40</v>
      </c>
      <c r="D11" s="7" t="s">
        <v>11</v>
      </c>
      <c r="E11" s="7" t="s">
        <v>11</v>
      </c>
      <c r="F11" s="7" t="s">
        <v>11</v>
      </c>
      <c r="G11" s="7" t="s">
        <v>11</v>
      </c>
      <c r="H11" s="12" t="s">
        <v>51</v>
      </c>
      <c r="I11" s="13">
        <f>countif(C:C,"f1")</f>
        <v>0</v>
      </c>
      <c r="J11" s="12" t="s">
        <v>52</v>
      </c>
      <c r="K11" s="6">
        <f>countif(C:C,"f2")</f>
        <v>1</v>
      </c>
      <c r="L11" s="12" t="s">
        <v>53</v>
      </c>
      <c r="M11" s="6">
        <f>countif(C:C,"f3")</f>
        <v>2</v>
      </c>
      <c r="N11" s="12" t="s">
        <v>54</v>
      </c>
      <c r="O11" s="6">
        <f>countif(C:C,"f4")</f>
        <v>0</v>
      </c>
      <c r="P11" s="6">
        <f t="shared" si="1"/>
        <v>3</v>
      </c>
      <c r="Q11" s="5"/>
      <c r="R11" s="5"/>
      <c r="S11" s="5"/>
      <c r="T11" s="5"/>
      <c r="U11" s="5"/>
      <c r="V11" s="5"/>
      <c r="W11" s="5"/>
      <c r="X11" s="5"/>
      <c r="Y11" s="5"/>
      <c r="Z11" s="5"/>
    </row>
    <row r="12">
      <c r="A12" s="6" t="s">
        <v>55</v>
      </c>
      <c r="B12" s="6" t="s">
        <v>56</v>
      </c>
      <c r="C12" s="6" t="s">
        <v>57</v>
      </c>
      <c r="D12" s="7" t="s">
        <v>11</v>
      </c>
      <c r="E12" s="7" t="s">
        <v>11</v>
      </c>
      <c r="F12" s="7" t="s">
        <v>11</v>
      </c>
      <c r="G12" s="7" t="s">
        <v>11</v>
      </c>
      <c r="H12" s="12" t="s">
        <v>58</v>
      </c>
      <c r="I12" s="6">
        <f>countif(C:C,"g1")</f>
        <v>0</v>
      </c>
      <c r="J12" s="12" t="s">
        <v>59</v>
      </c>
      <c r="K12" s="6">
        <f>countif(C:C,"g2")</f>
        <v>2</v>
      </c>
      <c r="L12" s="12" t="s">
        <v>60</v>
      </c>
      <c r="M12" s="6">
        <f>countif(C:C,"g3")</f>
        <v>2</v>
      </c>
      <c r="N12" s="12" t="s">
        <v>61</v>
      </c>
      <c r="O12" s="6">
        <f>countif(C:C,"g4")</f>
        <v>0</v>
      </c>
      <c r="P12" s="6">
        <f t="shared" si="1"/>
        <v>4</v>
      </c>
      <c r="Q12" s="5"/>
      <c r="R12" s="5"/>
      <c r="S12" s="5"/>
      <c r="T12" s="5"/>
      <c r="U12" s="5"/>
      <c r="V12" s="5"/>
      <c r="W12" s="5"/>
      <c r="X12" s="5"/>
      <c r="Y12" s="5"/>
      <c r="Z12" s="5"/>
    </row>
    <row r="13">
      <c r="A13" s="6" t="s">
        <v>55</v>
      </c>
      <c r="B13" s="6" t="s">
        <v>62</v>
      </c>
      <c r="C13" s="6" t="s">
        <v>63</v>
      </c>
      <c r="D13" s="7" t="s">
        <v>11</v>
      </c>
      <c r="E13" s="7" t="s">
        <v>11</v>
      </c>
      <c r="F13" s="7" t="s">
        <v>11</v>
      </c>
      <c r="G13" s="7" t="s">
        <v>11</v>
      </c>
      <c r="H13" s="12" t="s">
        <v>64</v>
      </c>
      <c r="I13" s="6">
        <f>countif(C:C,"h1")</f>
        <v>0</v>
      </c>
      <c r="J13" s="12" t="s">
        <v>65</v>
      </c>
      <c r="K13" s="6">
        <f>countif(C:C,"h2")</f>
        <v>1</v>
      </c>
      <c r="L13" s="12" t="s">
        <v>66</v>
      </c>
      <c r="M13" s="6">
        <f>countif(C:C,"h3")</f>
        <v>5</v>
      </c>
      <c r="N13" s="12" t="s">
        <v>67</v>
      </c>
      <c r="O13" s="6">
        <f>countif(C:C,"h4")</f>
        <v>0</v>
      </c>
      <c r="P13" s="6">
        <f t="shared" si="1"/>
        <v>6</v>
      </c>
      <c r="Q13" s="5"/>
      <c r="R13" s="5"/>
      <c r="S13" s="5"/>
      <c r="T13" s="5"/>
      <c r="U13" s="5"/>
      <c r="V13" s="5"/>
      <c r="W13" s="5"/>
      <c r="X13" s="5"/>
      <c r="Y13" s="5"/>
      <c r="Z13" s="5"/>
    </row>
    <row r="14">
      <c r="A14" s="6" t="s">
        <v>55</v>
      </c>
      <c r="B14" s="6" t="s">
        <v>68</v>
      </c>
      <c r="C14" s="7" t="s">
        <v>69</v>
      </c>
      <c r="D14" s="7" t="s">
        <v>11</v>
      </c>
      <c r="E14" s="7" t="s">
        <v>11</v>
      </c>
      <c r="F14" s="7" t="s">
        <v>11</v>
      </c>
      <c r="G14" s="7" t="s">
        <v>11</v>
      </c>
      <c r="H14" s="12" t="s">
        <v>70</v>
      </c>
      <c r="I14" s="6">
        <f>countif(C:C,"i1")</f>
        <v>0</v>
      </c>
      <c r="J14" s="12" t="s">
        <v>71</v>
      </c>
      <c r="K14" s="6">
        <f>countif(C:C,"i2")</f>
        <v>0</v>
      </c>
      <c r="L14" s="12" t="s">
        <v>72</v>
      </c>
      <c r="M14" s="6">
        <f>countif(C:C,"i3")</f>
        <v>2</v>
      </c>
      <c r="N14" s="12" t="s">
        <v>73</v>
      </c>
      <c r="O14" s="6">
        <f>countif(C:C,"i4")</f>
        <v>0</v>
      </c>
      <c r="P14" s="6">
        <f t="shared" si="1"/>
        <v>2</v>
      </c>
      <c r="Q14" s="5"/>
      <c r="R14" s="5"/>
      <c r="S14" s="5"/>
      <c r="T14" s="5"/>
      <c r="U14" s="5"/>
      <c r="V14" s="5"/>
      <c r="W14" s="5"/>
      <c r="X14" s="5"/>
      <c r="Y14" s="5"/>
      <c r="Z14" s="5"/>
    </row>
    <row r="15">
      <c r="A15" s="6" t="s">
        <v>74</v>
      </c>
      <c r="B15" s="6" t="s">
        <v>75</v>
      </c>
      <c r="C15" s="7" t="s">
        <v>76</v>
      </c>
      <c r="D15" s="7" t="s">
        <v>11</v>
      </c>
      <c r="E15" s="7" t="s">
        <v>11</v>
      </c>
      <c r="F15" s="7" t="s">
        <v>11</v>
      </c>
      <c r="G15" s="7" t="s">
        <v>11</v>
      </c>
      <c r="H15" s="12" t="s">
        <v>77</v>
      </c>
      <c r="I15" s="6">
        <f>countif(C:C,"j1")</f>
        <v>0</v>
      </c>
      <c r="J15" s="12" t="s">
        <v>78</v>
      </c>
      <c r="K15" s="6">
        <f>countif(C:C,"j2")</f>
        <v>0</v>
      </c>
      <c r="L15" s="12" t="s">
        <v>79</v>
      </c>
      <c r="M15" s="6">
        <f>countif(C:C,"j3")</f>
        <v>0</v>
      </c>
      <c r="N15" s="12" t="s">
        <v>80</v>
      </c>
      <c r="O15" s="6">
        <f>countif(C:C,"j4")</f>
        <v>0</v>
      </c>
      <c r="P15" s="6">
        <f t="shared" si="1"/>
        <v>0</v>
      </c>
      <c r="Q15" s="5"/>
      <c r="R15" s="5"/>
      <c r="S15" s="5"/>
      <c r="T15" s="5"/>
      <c r="U15" s="5"/>
      <c r="V15" s="5"/>
      <c r="W15" s="5"/>
      <c r="X15" s="5"/>
      <c r="Y15" s="5"/>
      <c r="Z15" s="5"/>
    </row>
    <row r="16">
      <c r="A16" s="6" t="s">
        <v>74</v>
      </c>
      <c r="B16" s="14" t="s">
        <v>81</v>
      </c>
      <c r="C16" s="7" t="s">
        <v>10</v>
      </c>
      <c r="D16" s="7" t="s">
        <v>28</v>
      </c>
      <c r="E16" s="7" t="s">
        <v>11</v>
      </c>
      <c r="F16" s="7" t="s">
        <v>11</v>
      </c>
      <c r="G16" s="7" t="s">
        <v>11</v>
      </c>
      <c r="H16" s="15" t="s">
        <v>82</v>
      </c>
      <c r="I16" s="2"/>
      <c r="J16" s="2"/>
      <c r="K16" s="2"/>
      <c r="L16" s="2"/>
      <c r="M16" s="2"/>
      <c r="N16" s="2"/>
      <c r="O16" s="3"/>
      <c r="P16" s="12">
        <v>0.0</v>
      </c>
      <c r="Q16" s="5"/>
      <c r="R16" s="5"/>
      <c r="S16" s="5"/>
      <c r="T16" s="5"/>
      <c r="U16" s="5"/>
      <c r="V16" s="5"/>
      <c r="W16" s="5"/>
      <c r="X16" s="5"/>
      <c r="Y16" s="5"/>
      <c r="Z16" s="5"/>
    </row>
    <row r="17">
      <c r="A17" s="6" t="s">
        <v>74</v>
      </c>
      <c r="B17" s="6" t="s">
        <v>83</v>
      </c>
      <c r="C17" s="6" t="s">
        <v>57</v>
      </c>
      <c r="D17" s="7" t="s">
        <v>11</v>
      </c>
      <c r="E17" s="7" t="s">
        <v>11</v>
      </c>
      <c r="F17" s="7" t="s">
        <v>11</v>
      </c>
      <c r="G17" s="7" t="s">
        <v>11</v>
      </c>
      <c r="H17" s="16" t="s">
        <v>84</v>
      </c>
      <c r="I17" s="2"/>
      <c r="J17" s="2"/>
      <c r="K17" s="2"/>
      <c r="L17" s="2"/>
      <c r="M17" s="2"/>
      <c r="N17" s="2"/>
      <c r="O17" s="3"/>
      <c r="P17" s="17">
        <f>sum(P6:P16)</f>
        <v>76</v>
      </c>
      <c r="Q17" s="5"/>
      <c r="R17" s="5"/>
      <c r="S17" s="5"/>
      <c r="T17" s="5"/>
      <c r="U17" s="5"/>
      <c r="V17" s="5"/>
      <c r="W17" s="5"/>
      <c r="X17" s="5"/>
      <c r="Y17" s="5"/>
      <c r="Z17" s="5"/>
    </row>
    <row r="18">
      <c r="A18" s="6" t="s">
        <v>85</v>
      </c>
      <c r="B18" s="6" t="s">
        <v>86</v>
      </c>
      <c r="C18" s="7" t="s">
        <v>10</v>
      </c>
      <c r="D18" s="7" t="s">
        <v>11</v>
      </c>
      <c r="E18" s="7" t="s">
        <v>11</v>
      </c>
      <c r="F18" s="7" t="s">
        <v>11</v>
      </c>
      <c r="G18" s="7" t="s">
        <v>11</v>
      </c>
      <c r="H18" s="6"/>
      <c r="I18" s="6" t="s">
        <v>87</v>
      </c>
      <c r="J18" s="6" t="s">
        <v>88</v>
      </c>
      <c r="K18" s="4"/>
      <c r="L18" s="4"/>
      <c r="M18" s="4"/>
      <c r="N18" s="4"/>
      <c r="O18" s="4"/>
      <c r="P18" s="4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>
      <c r="A19" s="6" t="s">
        <v>85</v>
      </c>
      <c r="B19" s="18" t="s">
        <v>89</v>
      </c>
      <c r="C19" s="7" t="s">
        <v>10</v>
      </c>
      <c r="D19" s="7" t="s">
        <v>11</v>
      </c>
      <c r="E19" s="7" t="s">
        <v>11</v>
      </c>
      <c r="F19" s="7" t="s">
        <v>11</v>
      </c>
      <c r="G19" s="7" t="s">
        <v>11</v>
      </c>
      <c r="H19" s="6" t="s">
        <v>4</v>
      </c>
      <c r="I19" s="6">
        <f>countif(D:D,"o")</f>
        <v>5</v>
      </c>
      <c r="J19" s="6">
        <f>countif(D:D,"x")</f>
        <v>71</v>
      </c>
      <c r="K19" s="19"/>
      <c r="L19" s="19"/>
      <c r="M19" s="19"/>
      <c r="N19" s="19"/>
      <c r="O19" s="19"/>
      <c r="P19" s="4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>
      <c r="A20" s="6" t="s">
        <v>85</v>
      </c>
      <c r="B20" s="6" t="s">
        <v>90</v>
      </c>
      <c r="C20" s="7" t="s">
        <v>10</v>
      </c>
      <c r="D20" s="7" t="s">
        <v>11</v>
      </c>
      <c r="E20" s="7" t="s">
        <v>11</v>
      </c>
      <c r="F20" s="7" t="s">
        <v>11</v>
      </c>
      <c r="G20" s="7" t="s">
        <v>11</v>
      </c>
      <c r="H20" s="6" t="s">
        <v>5</v>
      </c>
      <c r="I20" s="6">
        <f>countif(E:E,"o")</f>
        <v>2</v>
      </c>
      <c r="J20" s="6">
        <f>countif(E:E,"x")</f>
        <v>74</v>
      </c>
      <c r="K20" s="19"/>
      <c r="L20" s="19"/>
      <c r="M20" s="19"/>
      <c r="N20" s="19"/>
      <c r="O20" s="19"/>
      <c r="P20" s="4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>
      <c r="A21" s="6" t="s">
        <v>85</v>
      </c>
      <c r="B21" s="6" t="s">
        <v>91</v>
      </c>
      <c r="C21" s="7" t="s">
        <v>10</v>
      </c>
      <c r="D21" s="7" t="s">
        <v>11</v>
      </c>
      <c r="E21" s="7" t="s">
        <v>11</v>
      </c>
      <c r="F21" s="7" t="s">
        <v>11</v>
      </c>
      <c r="G21" s="7" t="s">
        <v>11</v>
      </c>
      <c r="H21" s="6" t="s">
        <v>6</v>
      </c>
      <c r="I21" s="6">
        <f>countif(F:F,"o")</f>
        <v>0</v>
      </c>
      <c r="J21" s="6">
        <f>countif(F:F,"x")</f>
        <v>76</v>
      </c>
      <c r="K21" s="4"/>
      <c r="L21" s="4"/>
      <c r="M21" s="4"/>
      <c r="N21" s="4"/>
      <c r="O21" s="4"/>
      <c r="P21" s="4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>
      <c r="A22" s="6" t="s">
        <v>85</v>
      </c>
      <c r="B22" s="6" t="s">
        <v>92</v>
      </c>
      <c r="C22" s="7" t="s">
        <v>10</v>
      </c>
      <c r="D22" s="7" t="s">
        <v>11</v>
      </c>
      <c r="E22" s="7" t="s">
        <v>11</v>
      </c>
      <c r="F22" s="7" t="s">
        <v>11</v>
      </c>
      <c r="G22" s="7" t="s">
        <v>11</v>
      </c>
      <c r="H22" s="6" t="s">
        <v>7</v>
      </c>
      <c r="I22" s="6">
        <f>countif(G:G,"o")</f>
        <v>2</v>
      </c>
      <c r="J22" s="6">
        <f>countif(G:G,"x")</f>
        <v>74</v>
      </c>
      <c r="K22" s="4"/>
      <c r="L22" s="4"/>
      <c r="M22" s="4"/>
      <c r="N22" s="4"/>
      <c r="O22" s="4"/>
      <c r="P22" s="4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>
      <c r="A23" s="6" t="s">
        <v>85</v>
      </c>
      <c r="B23" s="6" t="s">
        <v>93</v>
      </c>
      <c r="C23" s="6" t="s">
        <v>94</v>
      </c>
      <c r="D23" s="7" t="s">
        <v>11</v>
      </c>
      <c r="E23" s="7" t="s">
        <v>11</v>
      </c>
      <c r="F23" s="7" t="s">
        <v>11</v>
      </c>
      <c r="G23" s="7" t="s">
        <v>28</v>
      </c>
      <c r="H23" s="4"/>
      <c r="I23" s="4"/>
      <c r="J23" s="4"/>
      <c r="K23" s="4"/>
      <c r="L23" s="4"/>
      <c r="M23" s="4"/>
      <c r="N23" s="4"/>
      <c r="O23" s="4"/>
      <c r="P23" s="4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>
      <c r="A24" s="6" t="s">
        <v>95</v>
      </c>
      <c r="B24" s="6" t="s">
        <v>96</v>
      </c>
      <c r="C24" s="6" t="s">
        <v>10</v>
      </c>
      <c r="D24" s="7" t="s">
        <v>11</v>
      </c>
      <c r="E24" s="7" t="s">
        <v>11</v>
      </c>
      <c r="F24" s="7" t="s">
        <v>11</v>
      </c>
      <c r="G24" s="7" t="s">
        <v>11</v>
      </c>
      <c r="H24" s="4"/>
      <c r="I24" s="4"/>
      <c r="J24" s="4"/>
      <c r="K24" s="4"/>
      <c r="L24" s="4"/>
      <c r="M24" s="4"/>
      <c r="N24" s="4"/>
      <c r="O24" s="4"/>
      <c r="P24" s="4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>
      <c r="A25" s="6" t="s">
        <v>95</v>
      </c>
      <c r="B25" s="6" t="s">
        <v>97</v>
      </c>
      <c r="C25" s="6" t="s">
        <v>98</v>
      </c>
      <c r="D25" s="7" t="s">
        <v>11</v>
      </c>
      <c r="E25" s="7" t="s">
        <v>11</v>
      </c>
      <c r="F25" s="7" t="s">
        <v>11</v>
      </c>
      <c r="G25" s="7" t="s">
        <v>11</v>
      </c>
      <c r="H25" s="4"/>
      <c r="I25" s="4"/>
      <c r="J25" s="4"/>
      <c r="K25" s="4"/>
      <c r="L25" s="4"/>
      <c r="M25" s="4"/>
      <c r="N25" s="4"/>
      <c r="O25" s="4"/>
      <c r="P25" s="4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>
      <c r="A26" s="6" t="s">
        <v>95</v>
      </c>
      <c r="B26" s="6" t="s">
        <v>99</v>
      </c>
      <c r="C26" s="6" t="s">
        <v>100</v>
      </c>
      <c r="D26" s="7" t="s">
        <v>11</v>
      </c>
      <c r="E26" s="7" t="s">
        <v>11</v>
      </c>
      <c r="F26" s="7" t="s">
        <v>11</v>
      </c>
      <c r="G26" s="7" t="s">
        <v>11</v>
      </c>
      <c r="H26" s="4"/>
      <c r="I26" s="4"/>
      <c r="J26" s="4"/>
      <c r="K26" s="4"/>
      <c r="L26" s="4"/>
      <c r="M26" s="4"/>
      <c r="N26" s="4"/>
      <c r="O26" s="4"/>
      <c r="P26" s="4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>
      <c r="A27" s="6" t="s">
        <v>95</v>
      </c>
      <c r="B27" s="6" t="s">
        <v>101</v>
      </c>
      <c r="C27" s="6" t="s">
        <v>10</v>
      </c>
      <c r="D27" s="7" t="s">
        <v>11</v>
      </c>
      <c r="E27" s="7" t="s">
        <v>11</v>
      </c>
      <c r="F27" s="7" t="s">
        <v>11</v>
      </c>
      <c r="G27" s="7" t="s">
        <v>11</v>
      </c>
      <c r="H27" s="4"/>
      <c r="I27" s="4"/>
      <c r="J27" s="4"/>
      <c r="K27" s="4"/>
      <c r="L27" s="4"/>
      <c r="M27" s="4"/>
      <c r="N27" s="4"/>
      <c r="O27" s="4"/>
      <c r="P27" s="4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>
      <c r="A28" s="6" t="s">
        <v>95</v>
      </c>
      <c r="B28" s="6" t="s">
        <v>102</v>
      </c>
      <c r="C28" s="6" t="s">
        <v>103</v>
      </c>
      <c r="D28" s="7" t="s">
        <v>11</v>
      </c>
      <c r="E28" s="7" t="s">
        <v>11</v>
      </c>
      <c r="F28" s="7" t="s">
        <v>11</v>
      </c>
      <c r="G28" s="7" t="s">
        <v>11</v>
      </c>
      <c r="H28" s="4"/>
      <c r="I28" s="4"/>
      <c r="J28" s="4"/>
      <c r="K28" s="4"/>
      <c r="L28" s="4"/>
      <c r="M28" s="4"/>
      <c r="N28" s="4"/>
      <c r="O28" s="4"/>
      <c r="P28" s="4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>
      <c r="A29" s="6" t="s">
        <v>95</v>
      </c>
      <c r="B29" s="6" t="s">
        <v>104</v>
      </c>
      <c r="C29" s="6" t="s">
        <v>10</v>
      </c>
      <c r="D29" s="7" t="s">
        <v>11</v>
      </c>
      <c r="E29" s="7" t="s">
        <v>11</v>
      </c>
      <c r="F29" s="7" t="s">
        <v>11</v>
      </c>
      <c r="G29" s="7" t="s">
        <v>11</v>
      </c>
      <c r="H29" s="4"/>
      <c r="I29" s="4"/>
      <c r="J29" s="4"/>
      <c r="K29" s="4"/>
      <c r="L29" s="4"/>
      <c r="M29" s="4"/>
      <c r="N29" s="4"/>
      <c r="O29" s="4"/>
      <c r="P29" s="4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>
      <c r="A30" s="6" t="s">
        <v>95</v>
      </c>
      <c r="B30" s="6" t="s">
        <v>105</v>
      </c>
      <c r="C30" s="6" t="s">
        <v>106</v>
      </c>
      <c r="D30" s="7" t="s">
        <v>11</v>
      </c>
      <c r="E30" s="7" t="s">
        <v>11</v>
      </c>
      <c r="F30" s="7" t="s">
        <v>11</v>
      </c>
      <c r="G30" s="7" t="s">
        <v>11</v>
      </c>
      <c r="H30" s="4"/>
      <c r="I30" s="4"/>
      <c r="J30" s="4"/>
      <c r="K30" s="4"/>
      <c r="L30" s="4"/>
      <c r="M30" s="4"/>
      <c r="N30" s="4"/>
      <c r="O30" s="4"/>
      <c r="P30" s="4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>
      <c r="A31" s="6" t="s">
        <v>107</v>
      </c>
      <c r="B31" s="6" t="s">
        <v>108</v>
      </c>
      <c r="C31" s="7" t="s">
        <v>40</v>
      </c>
      <c r="D31" s="7" t="s">
        <v>11</v>
      </c>
      <c r="E31" s="7" t="s">
        <v>11</v>
      </c>
      <c r="F31" s="7" t="s">
        <v>11</v>
      </c>
      <c r="G31" s="7" t="s">
        <v>11</v>
      </c>
      <c r="H31" s="4"/>
      <c r="I31" s="4"/>
      <c r="J31" s="4"/>
      <c r="K31" s="4"/>
      <c r="L31" s="4"/>
      <c r="M31" s="4"/>
      <c r="N31" s="4"/>
      <c r="O31" s="4"/>
      <c r="P31" s="4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>
      <c r="A32" s="6" t="s">
        <v>107</v>
      </c>
      <c r="B32" s="6" t="s">
        <v>109</v>
      </c>
      <c r="C32" s="7" t="s">
        <v>110</v>
      </c>
      <c r="D32" s="7" t="s">
        <v>11</v>
      </c>
      <c r="E32" s="7" t="s">
        <v>11</v>
      </c>
      <c r="F32" s="7" t="s">
        <v>11</v>
      </c>
      <c r="G32" s="7" t="s">
        <v>11</v>
      </c>
      <c r="H32" s="4"/>
      <c r="I32" s="4"/>
      <c r="J32" s="4"/>
      <c r="K32" s="4"/>
      <c r="L32" s="4"/>
      <c r="M32" s="4"/>
      <c r="N32" s="4"/>
      <c r="O32" s="4"/>
      <c r="P32" s="4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>
      <c r="A33" s="6" t="s">
        <v>107</v>
      </c>
      <c r="B33" s="6" t="s">
        <v>111</v>
      </c>
      <c r="C33" s="6" t="s">
        <v>40</v>
      </c>
      <c r="D33" s="7" t="s">
        <v>11</v>
      </c>
      <c r="E33" s="7" t="s">
        <v>11</v>
      </c>
      <c r="F33" s="7" t="s">
        <v>11</v>
      </c>
      <c r="G33" s="7" t="s">
        <v>11</v>
      </c>
      <c r="H33" s="4"/>
      <c r="I33" s="4"/>
      <c r="J33" s="4"/>
      <c r="K33" s="4"/>
      <c r="L33" s="4"/>
      <c r="M33" s="4"/>
      <c r="N33" s="4"/>
      <c r="O33" s="4"/>
      <c r="P33" s="4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>
      <c r="A34" s="6" t="s">
        <v>112</v>
      </c>
      <c r="B34" s="6" t="s">
        <v>113</v>
      </c>
      <c r="C34" s="6" t="s">
        <v>40</v>
      </c>
      <c r="D34" s="7" t="s">
        <v>11</v>
      </c>
      <c r="E34" s="7" t="s">
        <v>11</v>
      </c>
      <c r="F34" s="7" t="s">
        <v>11</v>
      </c>
      <c r="G34" s="7" t="s">
        <v>11</v>
      </c>
      <c r="H34" s="4"/>
      <c r="I34" s="4"/>
      <c r="J34" s="4"/>
      <c r="K34" s="4"/>
      <c r="L34" s="4"/>
      <c r="M34" s="4"/>
      <c r="N34" s="4"/>
      <c r="O34" s="4"/>
      <c r="P34" s="4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>
      <c r="A35" s="6" t="s">
        <v>112</v>
      </c>
      <c r="B35" s="6" t="s">
        <v>114</v>
      </c>
      <c r="C35" s="7" t="s">
        <v>40</v>
      </c>
      <c r="D35" s="7" t="s">
        <v>11</v>
      </c>
      <c r="E35" s="7" t="s">
        <v>11</v>
      </c>
      <c r="F35" s="7" t="s">
        <v>11</v>
      </c>
      <c r="G35" s="7" t="s">
        <v>11</v>
      </c>
      <c r="H35" s="4"/>
      <c r="I35" s="4"/>
      <c r="J35" s="4"/>
      <c r="K35" s="4"/>
      <c r="L35" s="4"/>
      <c r="M35" s="4"/>
      <c r="N35" s="4"/>
      <c r="O35" s="4"/>
      <c r="P35" s="4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>
      <c r="A36" s="6" t="s">
        <v>112</v>
      </c>
      <c r="B36" s="6" t="s">
        <v>115</v>
      </c>
      <c r="C36" s="6" t="s">
        <v>10</v>
      </c>
      <c r="D36" s="7" t="s">
        <v>11</v>
      </c>
      <c r="E36" s="7" t="s">
        <v>11</v>
      </c>
      <c r="F36" s="7" t="s">
        <v>11</v>
      </c>
      <c r="G36" s="7" t="s">
        <v>11</v>
      </c>
      <c r="H36" s="4"/>
      <c r="I36" s="4"/>
      <c r="J36" s="4"/>
      <c r="K36" s="4"/>
      <c r="L36" s="4"/>
      <c r="M36" s="4"/>
      <c r="N36" s="4"/>
      <c r="O36" s="4"/>
      <c r="P36" s="4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>
      <c r="A37" s="6" t="s">
        <v>112</v>
      </c>
      <c r="B37" s="6" t="s">
        <v>116</v>
      </c>
      <c r="C37" s="6" t="s">
        <v>40</v>
      </c>
      <c r="D37" s="7" t="s">
        <v>11</v>
      </c>
      <c r="E37" s="7" t="s">
        <v>11</v>
      </c>
      <c r="F37" s="7" t="s">
        <v>11</v>
      </c>
      <c r="G37" s="7" t="s">
        <v>11</v>
      </c>
      <c r="H37" s="4"/>
      <c r="I37" s="4"/>
      <c r="J37" s="4"/>
      <c r="K37" s="4"/>
      <c r="L37" s="4"/>
      <c r="M37" s="4"/>
      <c r="N37" s="4"/>
      <c r="O37" s="4"/>
      <c r="P37" s="4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>
      <c r="A38" s="6" t="s">
        <v>112</v>
      </c>
      <c r="B38" s="6" t="s">
        <v>117</v>
      </c>
      <c r="C38" s="7" t="s">
        <v>118</v>
      </c>
      <c r="D38" s="7" t="s">
        <v>11</v>
      </c>
      <c r="E38" s="7" t="s">
        <v>11</v>
      </c>
      <c r="F38" s="7" t="s">
        <v>11</v>
      </c>
      <c r="G38" s="7" t="s">
        <v>11</v>
      </c>
      <c r="H38" s="4"/>
      <c r="I38" s="4"/>
      <c r="J38" s="4"/>
      <c r="K38" s="4"/>
      <c r="L38" s="4"/>
      <c r="M38" s="4"/>
      <c r="N38" s="4"/>
      <c r="O38" s="4"/>
      <c r="P38" s="4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>
      <c r="A39" s="6" t="s">
        <v>119</v>
      </c>
      <c r="B39" s="6" t="s">
        <v>120</v>
      </c>
      <c r="C39" s="6" t="s">
        <v>63</v>
      </c>
      <c r="D39" s="7" t="s">
        <v>28</v>
      </c>
      <c r="E39" s="7" t="s">
        <v>11</v>
      </c>
      <c r="F39" s="7" t="s">
        <v>11</v>
      </c>
      <c r="G39" s="7" t="s">
        <v>11</v>
      </c>
      <c r="H39" s="4"/>
      <c r="I39" s="4"/>
      <c r="J39" s="4"/>
      <c r="K39" s="4"/>
      <c r="L39" s="4"/>
      <c r="M39" s="4"/>
      <c r="N39" s="4"/>
      <c r="O39" s="4"/>
      <c r="P39" s="4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>
      <c r="A40" s="6" t="s">
        <v>119</v>
      </c>
      <c r="B40" s="6" t="s">
        <v>121</v>
      </c>
      <c r="C40" s="6" t="s">
        <v>57</v>
      </c>
      <c r="D40" s="7" t="s">
        <v>11</v>
      </c>
      <c r="E40" s="7" t="s">
        <v>11</v>
      </c>
      <c r="F40" s="7" t="s">
        <v>11</v>
      </c>
      <c r="G40" s="7" t="s">
        <v>11</v>
      </c>
      <c r="H40" s="4"/>
      <c r="I40" s="4"/>
      <c r="J40" s="4"/>
      <c r="K40" s="4"/>
      <c r="L40" s="4"/>
      <c r="M40" s="4"/>
      <c r="N40" s="4"/>
      <c r="O40" s="4"/>
      <c r="P40" s="4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>
      <c r="A41" s="6" t="s">
        <v>122</v>
      </c>
      <c r="B41" s="6" t="s">
        <v>123</v>
      </c>
      <c r="C41" s="6" t="s">
        <v>103</v>
      </c>
      <c r="D41" s="7" t="s">
        <v>11</v>
      </c>
      <c r="E41" s="7" t="s">
        <v>11</v>
      </c>
      <c r="F41" s="7" t="s">
        <v>11</v>
      </c>
      <c r="G41" s="7" t="s">
        <v>11</v>
      </c>
      <c r="H41" s="4"/>
      <c r="I41" s="4"/>
      <c r="J41" s="4"/>
      <c r="K41" s="4"/>
      <c r="L41" s="4"/>
      <c r="M41" s="4"/>
      <c r="N41" s="4"/>
      <c r="O41" s="4"/>
      <c r="P41" s="4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>
      <c r="A42" s="6" t="s">
        <v>122</v>
      </c>
      <c r="B42" s="6" t="s">
        <v>124</v>
      </c>
      <c r="C42" s="7" t="s">
        <v>118</v>
      </c>
      <c r="D42" s="7" t="s">
        <v>11</v>
      </c>
      <c r="E42" s="7" t="s">
        <v>11</v>
      </c>
      <c r="F42" s="7" t="s">
        <v>11</v>
      </c>
      <c r="G42" s="7" t="s">
        <v>11</v>
      </c>
      <c r="H42" s="4"/>
      <c r="I42" s="4"/>
      <c r="J42" s="4"/>
      <c r="K42" s="4"/>
      <c r="L42" s="4"/>
      <c r="M42" s="4"/>
      <c r="N42" s="4"/>
      <c r="O42" s="4"/>
      <c r="P42" s="4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>
      <c r="A43" s="6" t="s">
        <v>122</v>
      </c>
      <c r="B43" s="14" t="s">
        <v>125</v>
      </c>
      <c r="C43" s="7" t="s">
        <v>40</v>
      </c>
      <c r="D43" s="7" t="s">
        <v>28</v>
      </c>
      <c r="E43" s="7" t="s">
        <v>11</v>
      </c>
      <c r="F43" s="7" t="s">
        <v>11</v>
      </c>
      <c r="G43" s="7" t="s">
        <v>11</v>
      </c>
      <c r="H43" s="4"/>
      <c r="I43" s="4"/>
      <c r="J43" s="4"/>
      <c r="K43" s="4"/>
      <c r="L43" s="4"/>
      <c r="M43" s="4"/>
      <c r="N43" s="4"/>
      <c r="O43" s="4"/>
      <c r="P43" s="4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>
      <c r="A44" s="6" t="s">
        <v>122</v>
      </c>
      <c r="B44" s="14" t="s">
        <v>126</v>
      </c>
      <c r="C44" s="6" t="s">
        <v>40</v>
      </c>
      <c r="D44" s="7" t="s">
        <v>28</v>
      </c>
      <c r="E44" s="7" t="s">
        <v>11</v>
      </c>
      <c r="F44" s="7" t="s">
        <v>11</v>
      </c>
      <c r="G44" s="7" t="s">
        <v>11</v>
      </c>
      <c r="H44" s="4"/>
      <c r="I44" s="4"/>
      <c r="J44" s="4"/>
      <c r="K44" s="4"/>
      <c r="L44" s="4"/>
      <c r="M44" s="4"/>
      <c r="N44" s="4"/>
      <c r="O44" s="4"/>
      <c r="P44" s="4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>
      <c r="A45" s="6" t="s">
        <v>127</v>
      </c>
      <c r="B45" s="6" t="s">
        <v>128</v>
      </c>
      <c r="C45" s="7" t="s">
        <v>129</v>
      </c>
      <c r="D45" s="7" t="s">
        <v>11</v>
      </c>
      <c r="E45" s="7" t="s">
        <v>11</v>
      </c>
      <c r="F45" s="7" t="s">
        <v>11</v>
      </c>
      <c r="G45" s="7" t="s">
        <v>11</v>
      </c>
      <c r="H45" s="4"/>
      <c r="I45" s="4"/>
      <c r="J45" s="4"/>
      <c r="K45" s="4"/>
      <c r="L45" s="4"/>
      <c r="M45" s="4"/>
      <c r="N45" s="4"/>
      <c r="O45" s="4"/>
      <c r="P45" s="4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>
      <c r="A46" s="6" t="s">
        <v>127</v>
      </c>
      <c r="B46" s="20" t="s">
        <v>130</v>
      </c>
      <c r="C46" s="7" t="s">
        <v>129</v>
      </c>
      <c r="D46" s="7" t="s">
        <v>11</v>
      </c>
      <c r="E46" s="7" t="s">
        <v>11</v>
      </c>
      <c r="F46" s="7" t="s">
        <v>11</v>
      </c>
      <c r="G46" s="7" t="s">
        <v>11</v>
      </c>
      <c r="H46" s="4"/>
      <c r="I46" s="4"/>
      <c r="J46" s="4"/>
      <c r="K46" s="4"/>
      <c r="L46" s="4"/>
      <c r="M46" s="4"/>
      <c r="N46" s="4"/>
      <c r="O46" s="4"/>
      <c r="P46" s="4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>
      <c r="A47" s="6" t="s">
        <v>127</v>
      </c>
      <c r="B47" s="21" t="s">
        <v>131</v>
      </c>
      <c r="C47" s="7" t="s">
        <v>10</v>
      </c>
      <c r="D47" s="7" t="s">
        <v>28</v>
      </c>
      <c r="E47" s="7" t="s">
        <v>11</v>
      </c>
      <c r="F47" s="7" t="s">
        <v>11</v>
      </c>
      <c r="G47" s="7" t="s">
        <v>11</v>
      </c>
      <c r="H47" s="4"/>
      <c r="I47" s="4"/>
      <c r="J47" s="4"/>
      <c r="K47" s="4"/>
      <c r="L47" s="4"/>
      <c r="M47" s="4"/>
      <c r="N47" s="4"/>
      <c r="O47" s="4"/>
      <c r="P47" s="4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>
      <c r="A48" s="6" t="s">
        <v>127</v>
      </c>
      <c r="B48" s="20" t="s">
        <v>132</v>
      </c>
      <c r="C48" s="6" t="s">
        <v>10</v>
      </c>
      <c r="D48" s="7" t="s">
        <v>11</v>
      </c>
      <c r="E48" s="7" t="s">
        <v>11</v>
      </c>
      <c r="F48" s="7" t="s">
        <v>11</v>
      </c>
      <c r="G48" s="7" t="s">
        <v>11</v>
      </c>
      <c r="H48" s="4"/>
      <c r="I48" s="4"/>
      <c r="J48" s="4"/>
      <c r="K48" s="4"/>
      <c r="L48" s="4"/>
      <c r="M48" s="4"/>
      <c r="N48" s="4"/>
      <c r="O48" s="4"/>
      <c r="P48" s="4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>
      <c r="A49" s="6" t="s">
        <v>133</v>
      </c>
      <c r="B49" s="20" t="s">
        <v>134</v>
      </c>
      <c r="C49" s="6" t="s">
        <v>57</v>
      </c>
      <c r="D49" s="7" t="s">
        <v>11</v>
      </c>
      <c r="E49" s="7" t="s">
        <v>11</v>
      </c>
      <c r="F49" s="7" t="s">
        <v>11</v>
      </c>
      <c r="G49" s="7" t="s">
        <v>11</v>
      </c>
      <c r="H49" s="4"/>
      <c r="I49" s="4"/>
      <c r="J49" s="4"/>
      <c r="K49" s="4"/>
      <c r="L49" s="4"/>
      <c r="M49" s="4"/>
      <c r="N49" s="4"/>
      <c r="O49" s="4"/>
      <c r="P49" s="4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>
      <c r="A50" s="6" t="s">
        <v>133</v>
      </c>
      <c r="B50" s="20" t="s">
        <v>135</v>
      </c>
      <c r="C50" s="7" t="s">
        <v>57</v>
      </c>
      <c r="D50" s="7" t="s">
        <v>11</v>
      </c>
      <c r="E50" s="7" t="s">
        <v>11</v>
      </c>
      <c r="F50" s="7" t="s">
        <v>11</v>
      </c>
      <c r="G50" s="7" t="s">
        <v>11</v>
      </c>
      <c r="H50" s="4"/>
      <c r="I50" s="4"/>
      <c r="J50" s="4"/>
      <c r="K50" s="4"/>
      <c r="L50" s="4"/>
      <c r="M50" s="4"/>
      <c r="N50" s="4"/>
      <c r="O50" s="4"/>
      <c r="P50" s="4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>
      <c r="A51" s="6" t="s">
        <v>133</v>
      </c>
      <c r="B51" s="20" t="s">
        <v>136</v>
      </c>
      <c r="C51" s="6" t="s">
        <v>137</v>
      </c>
      <c r="D51" s="7" t="s">
        <v>11</v>
      </c>
      <c r="E51" s="7" t="s">
        <v>11</v>
      </c>
      <c r="F51" s="7" t="s">
        <v>11</v>
      </c>
      <c r="G51" s="7" t="s">
        <v>11</v>
      </c>
      <c r="H51" s="4"/>
      <c r="I51" s="4"/>
      <c r="J51" s="4"/>
      <c r="K51" s="4"/>
      <c r="L51" s="4"/>
      <c r="M51" s="4"/>
      <c r="N51" s="4"/>
      <c r="O51" s="4"/>
      <c r="P51" s="4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>
      <c r="A52" s="6" t="s">
        <v>133</v>
      </c>
      <c r="B52" s="20" t="s">
        <v>138</v>
      </c>
      <c r="C52" s="6" t="s">
        <v>10</v>
      </c>
      <c r="D52" s="7" t="s">
        <v>11</v>
      </c>
      <c r="E52" s="7" t="s">
        <v>11</v>
      </c>
      <c r="F52" s="7" t="s">
        <v>11</v>
      </c>
      <c r="G52" s="7" t="s">
        <v>11</v>
      </c>
      <c r="H52" s="4"/>
      <c r="I52" s="4"/>
      <c r="J52" s="4"/>
      <c r="K52" s="4"/>
      <c r="L52" s="4"/>
      <c r="M52" s="4"/>
      <c r="N52" s="4"/>
      <c r="O52" s="4"/>
      <c r="P52" s="4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>
      <c r="A53" s="6" t="s">
        <v>133</v>
      </c>
      <c r="B53" s="20" t="s">
        <v>139</v>
      </c>
      <c r="C53" s="6" t="s">
        <v>140</v>
      </c>
      <c r="D53" s="7" t="s">
        <v>11</v>
      </c>
      <c r="E53" s="7" t="s">
        <v>11</v>
      </c>
      <c r="F53" s="7" t="s">
        <v>11</v>
      </c>
      <c r="G53" s="7" t="s">
        <v>11</v>
      </c>
      <c r="H53" s="4"/>
      <c r="I53" s="4"/>
      <c r="J53" s="4"/>
      <c r="K53" s="4"/>
      <c r="L53" s="4"/>
      <c r="M53" s="4"/>
      <c r="N53" s="4"/>
      <c r="O53" s="4"/>
      <c r="P53" s="4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>
      <c r="A54" s="6" t="s">
        <v>133</v>
      </c>
      <c r="B54" s="20" t="s">
        <v>141</v>
      </c>
      <c r="C54" s="7" t="s">
        <v>10</v>
      </c>
      <c r="D54" s="7" t="s">
        <v>11</v>
      </c>
      <c r="E54" s="7" t="s">
        <v>11</v>
      </c>
      <c r="F54" s="7" t="s">
        <v>11</v>
      </c>
      <c r="G54" s="7" t="s">
        <v>11</v>
      </c>
      <c r="H54" s="4"/>
      <c r="I54" s="4"/>
      <c r="J54" s="4"/>
      <c r="K54" s="4"/>
      <c r="L54" s="4"/>
      <c r="M54" s="4"/>
      <c r="N54" s="4"/>
      <c r="O54" s="4"/>
      <c r="P54" s="4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>
      <c r="A55" s="6" t="s">
        <v>133</v>
      </c>
      <c r="B55" s="20" t="s">
        <v>142</v>
      </c>
      <c r="C55" s="6" t="s">
        <v>94</v>
      </c>
      <c r="D55" s="7" t="s">
        <v>11</v>
      </c>
      <c r="E55" s="7" t="s">
        <v>11</v>
      </c>
      <c r="F55" s="7" t="s">
        <v>11</v>
      </c>
      <c r="G55" s="7" t="s">
        <v>11</v>
      </c>
      <c r="H55" s="4"/>
      <c r="I55" s="4"/>
      <c r="J55" s="4"/>
      <c r="K55" s="4"/>
      <c r="L55" s="4"/>
      <c r="M55" s="4"/>
      <c r="N55" s="4"/>
      <c r="O55" s="4"/>
      <c r="P55" s="4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>
      <c r="A56" s="6" t="s">
        <v>143</v>
      </c>
      <c r="B56" s="6" t="s">
        <v>117</v>
      </c>
      <c r="C56" s="7" t="s">
        <v>118</v>
      </c>
      <c r="D56" s="7" t="s">
        <v>11</v>
      </c>
      <c r="E56" s="7" t="s">
        <v>11</v>
      </c>
      <c r="F56" s="7" t="s">
        <v>11</v>
      </c>
      <c r="G56" s="7" t="s">
        <v>11</v>
      </c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>
      <c r="A57" s="6" t="s">
        <v>143</v>
      </c>
      <c r="B57" s="6" t="s">
        <v>144</v>
      </c>
      <c r="C57" s="6" t="s">
        <v>106</v>
      </c>
      <c r="D57" s="7" t="s">
        <v>11</v>
      </c>
      <c r="E57" s="7" t="s">
        <v>11</v>
      </c>
      <c r="F57" s="7" t="s">
        <v>11</v>
      </c>
      <c r="G57" s="7" t="s">
        <v>11</v>
      </c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>
      <c r="A58" s="6" t="s">
        <v>143</v>
      </c>
      <c r="B58" s="6" t="s">
        <v>145</v>
      </c>
      <c r="C58" s="7" t="s">
        <v>76</v>
      </c>
      <c r="D58" s="7" t="s">
        <v>11</v>
      </c>
      <c r="E58" s="7" t="s">
        <v>11</v>
      </c>
      <c r="F58" s="7" t="s">
        <v>11</v>
      </c>
      <c r="G58" s="7" t="s">
        <v>11</v>
      </c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>
      <c r="A59" s="6" t="s">
        <v>143</v>
      </c>
      <c r="B59" s="6" t="s">
        <v>146</v>
      </c>
      <c r="C59" s="7" t="s">
        <v>76</v>
      </c>
      <c r="D59" s="7" t="s">
        <v>11</v>
      </c>
      <c r="E59" s="7" t="s">
        <v>11</v>
      </c>
      <c r="F59" s="7" t="s">
        <v>11</v>
      </c>
      <c r="G59" s="7" t="s">
        <v>11</v>
      </c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>
      <c r="A60" s="6" t="s">
        <v>143</v>
      </c>
      <c r="B60" s="6" t="s">
        <v>147</v>
      </c>
      <c r="C60" s="6" t="s">
        <v>76</v>
      </c>
      <c r="D60" s="7" t="s">
        <v>11</v>
      </c>
      <c r="E60" s="7" t="s">
        <v>11</v>
      </c>
      <c r="F60" s="7" t="s">
        <v>11</v>
      </c>
      <c r="G60" s="7" t="s">
        <v>11</v>
      </c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>
      <c r="A61" s="6" t="s">
        <v>148</v>
      </c>
      <c r="B61" s="6" t="s">
        <v>149</v>
      </c>
      <c r="C61" s="7" t="s">
        <v>10</v>
      </c>
      <c r="D61" s="7" t="s">
        <v>11</v>
      </c>
      <c r="E61" s="7" t="s">
        <v>28</v>
      </c>
      <c r="F61" s="7" t="s">
        <v>11</v>
      </c>
      <c r="G61" s="7" t="s">
        <v>11</v>
      </c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>
      <c r="A62" s="6" t="s">
        <v>148</v>
      </c>
      <c r="B62" s="6" t="s">
        <v>150</v>
      </c>
      <c r="C62" s="7" t="s">
        <v>76</v>
      </c>
      <c r="D62" s="7" t="s">
        <v>11</v>
      </c>
      <c r="E62" s="7" t="s">
        <v>11</v>
      </c>
      <c r="F62" s="7" t="s">
        <v>11</v>
      </c>
      <c r="G62" s="7" t="s">
        <v>11</v>
      </c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>
      <c r="A63" s="6" t="s">
        <v>148</v>
      </c>
      <c r="B63" s="6" t="s">
        <v>151</v>
      </c>
      <c r="C63" s="7" t="s">
        <v>118</v>
      </c>
      <c r="D63" s="7" t="s">
        <v>11</v>
      </c>
      <c r="E63" s="7" t="s">
        <v>11</v>
      </c>
      <c r="F63" s="7" t="s">
        <v>11</v>
      </c>
      <c r="G63" s="7" t="s">
        <v>11</v>
      </c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>
      <c r="A64" s="6" t="s">
        <v>148</v>
      </c>
      <c r="B64" s="6" t="s">
        <v>152</v>
      </c>
      <c r="C64" s="7" t="s">
        <v>153</v>
      </c>
      <c r="D64" s="7" t="s">
        <v>11</v>
      </c>
      <c r="E64" s="7" t="s">
        <v>11</v>
      </c>
      <c r="F64" s="7" t="s">
        <v>11</v>
      </c>
      <c r="G64" s="7" t="s">
        <v>11</v>
      </c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>
      <c r="A65" s="6" t="s">
        <v>154</v>
      </c>
      <c r="B65" s="6" t="s">
        <v>155</v>
      </c>
      <c r="C65" s="7" t="s">
        <v>129</v>
      </c>
      <c r="D65" s="7" t="s">
        <v>11</v>
      </c>
      <c r="E65" s="7" t="s">
        <v>11</v>
      </c>
      <c r="F65" s="7" t="s">
        <v>11</v>
      </c>
      <c r="G65" s="7" t="s">
        <v>11</v>
      </c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>
      <c r="A66" s="6" t="s">
        <v>154</v>
      </c>
      <c r="B66" s="6" t="s">
        <v>156</v>
      </c>
      <c r="C66" s="7" t="s">
        <v>76</v>
      </c>
      <c r="D66" s="7" t="s">
        <v>11</v>
      </c>
      <c r="E66" s="7" t="s">
        <v>11</v>
      </c>
      <c r="F66" s="7" t="s">
        <v>11</v>
      </c>
      <c r="G66" s="7" t="s">
        <v>11</v>
      </c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>
      <c r="A67" s="6" t="s">
        <v>154</v>
      </c>
      <c r="B67" s="6" t="s">
        <v>157</v>
      </c>
      <c r="C67" s="7" t="s">
        <v>158</v>
      </c>
      <c r="D67" s="7" t="s">
        <v>11</v>
      </c>
      <c r="E67" s="7" t="s">
        <v>11</v>
      </c>
      <c r="F67" s="7" t="s">
        <v>11</v>
      </c>
      <c r="G67" s="7" t="s">
        <v>11</v>
      </c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>
      <c r="A68" s="6" t="s">
        <v>154</v>
      </c>
      <c r="B68" s="6" t="s">
        <v>159</v>
      </c>
      <c r="C68" s="7" t="s">
        <v>153</v>
      </c>
      <c r="D68" s="7" t="s">
        <v>11</v>
      </c>
      <c r="E68" s="7" t="s">
        <v>11</v>
      </c>
      <c r="F68" s="7" t="s">
        <v>11</v>
      </c>
      <c r="G68" s="7" t="s">
        <v>11</v>
      </c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>
      <c r="A69" s="6" t="s">
        <v>154</v>
      </c>
      <c r="B69" s="6" t="s">
        <v>160</v>
      </c>
      <c r="C69" s="6" t="s">
        <v>76</v>
      </c>
      <c r="D69" s="7" t="s">
        <v>11</v>
      </c>
      <c r="E69" s="7" t="s">
        <v>11</v>
      </c>
      <c r="F69" s="7" t="s">
        <v>11</v>
      </c>
      <c r="G69" s="7" t="s">
        <v>11</v>
      </c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>
      <c r="A70" s="6" t="s">
        <v>154</v>
      </c>
      <c r="B70" s="6" t="s">
        <v>161</v>
      </c>
      <c r="C70" s="7" t="s">
        <v>110</v>
      </c>
      <c r="D70" s="7" t="s">
        <v>11</v>
      </c>
      <c r="E70" s="7" t="s">
        <v>11</v>
      </c>
      <c r="F70" s="7" t="s">
        <v>11</v>
      </c>
      <c r="G70" s="7" t="s">
        <v>11</v>
      </c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>
      <c r="A71" s="6" t="s">
        <v>154</v>
      </c>
      <c r="B71" s="6" t="s">
        <v>162</v>
      </c>
      <c r="C71" s="6" t="s">
        <v>40</v>
      </c>
      <c r="D71" s="7" t="s">
        <v>11</v>
      </c>
      <c r="E71" s="7" t="s">
        <v>11</v>
      </c>
      <c r="F71" s="7" t="s">
        <v>11</v>
      </c>
      <c r="G71" s="7" t="s">
        <v>11</v>
      </c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>
      <c r="A72" s="6" t="s">
        <v>163</v>
      </c>
      <c r="B72" s="6" t="s">
        <v>124</v>
      </c>
      <c r="C72" s="7" t="s">
        <v>118</v>
      </c>
      <c r="D72" s="7" t="s">
        <v>11</v>
      </c>
      <c r="E72" s="7" t="s">
        <v>11</v>
      </c>
      <c r="F72" s="7" t="s">
        <v>11</v>
      </c>
      <c r="G72" s="7" t="s">
        <v>11</v>
      </c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>
      <c r="A73" s="6" t="s">
        <v>163</v>
      </c>
      <c r="B73" s="6" t="s">
        <v>164</v>
      </c>
      <c r="C73" s="6" t="s">
        <v>98</v>
      </c>
      <c r="D73" s="7" t="s">
        <v>11</v>
      </c>
      <c r="E73" s="7" t="s">
        <v>11</v>
      </c>
      <c r="F73" s="7" t="s">
        <v>11</v>
      </c>
      <c r="G73" s="7" t="s">
        <v>11</v>
      </c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>
      <c r="A74" s="6" t="s">
        <v>163</v>
      </c>
      <c r="B74" s="6" t="s">
        <v>165</v>
      </c>
      <c r="C74" s="7" t="s">
        <v>153</v>
      </c>
      <c r="D74" s="7" t="s">
        <v>11</v>
      </c>
      <c r="E74" s="7" t="s">
        <v>11</v>
      </c>
      <c r="F74" s="7" t="s">
        <v>11</v>
      </c>
      <c r="G74" s="7" t="s">
        <v>11</v>
      </c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>
      <c r="A75" s="6" t="s">
        <v>163</v>
      </c>
      <c r="B75" s="6" t="s">
        <v>166</v>
      </c>
      <c r="C75" s="7" t="s">
        <v>10</v>
      </c>
      <c r="D75" s="7" t="s">
        <v>11</v>
      </c>
      <c r="E75" s="7" t="s">
        <v>28</v>
      </c>
      <c r="F75" s="7" t="s">
        <v>11</v>
      </c>
      <c r="G75" s="7" t="s">
        <v>11</v>
      </c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>
      <c r="A76" s="6" t="s">
        <v>163</v>
      </c>
      <c r="B76" s="6" t="s">
        <v>167</v>
      </c>
      <c r="C76" s="6" t="s">
        <v>140</v>
      </c>
      <c r="D76" s="7" t="s">
        <v>11</v>
      </c>
      <c r="E76" s="7" t="s">
        <v>11</v>
      </c>
      <c r="F76" s="7" t="s">
        <v>11</v>
      </c>
      <c r="G76" s="7" t="s">
        <v>11</v>
      </c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>
      <c r="A77" s="6" t="s">
        <v>163</v>
      </c>
      <c r="B77" s="6" t="s">
        <v>168</v>
      </c>
      <c r="C77" s="7" t="s">
        <v>169</v>
      </c>
      <c r="D77" s="7" t="s">
        <v>11</v>
      </c>
      <c r="E77" s="7" t="s">
        <v>11</v>
      </c>
      <c r="F77" s="7" t="s">
        <v>11</v>
      </c>
      <c r="G77" s="7" t="s">
        <v>11</v>
      </c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>
      <c r="A78" s="6" t="s">
        <v>163</v>
      </c>
      <c r="B78" s="6" t="s">
        <v>170</v>
      </c>
      <c r="C78" s="7" t="s">
        <v>118</v>
      </c>
      <c r="D78" s="7" t="s">
        <v>11</v>
      </c>
      <c r="E78" s="7" t="s">
        <v>11</v>
      </c>
      <c r="F78" s="7" t="s">
        <v>11</v>
      </c>
      <c r="G78" s="7" t="s">
        <v>11</v>
      </c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  <row r="1001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</row>
  </sheetData>
  <mergeCells count="3">
    <mergeCell ref="A1:G1"/>
    <mergeCell ref="H16:O16"/>
    <mergeCell ref="H17:O17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32.5"/>
  </cols>
  <sheetData>
    <row r="1">
      <c r="A1" s="22" t="s">
        <v>171</v>
      </c>
      <c r="B1" s="2"/>
      <c r="C1" s="2"/>
      <c r="D1" s="2"/>
      <c r="E1" s="2"/>
      <c r="F1" s="2"/>
      <c r="G1" s="3"/>
    </row>
    <row r="2">
      <c r="A2" s="23" t="s">
        <v>1</v>
      </c>
      <c r="B2" s="23" t="s">
        <v>2</v>
      </c>
      <c r="C2" s="23" t="s">
        <v>3</v>
      </c>
      <c r="D2" s="23" t="s">
        <v>4</v>
      </c>
      <c r="E2" s="23" t="s">
        <v>5</v>
      </c>
      <c r="F2" s="23" t="s">
        <v>6</v>
      </c>
      <c r="G2" s="23" t="s">
        <v>7</v>
      </c>
    </row>
    <row r="3">
      <c r="A3" s="24" t="s">
        <v>172</v>
      </c>
      <c r="B3" s="25" t="s">
        <v>173</v>
      </c>
      <c r="C3" s="26" t="s">
        <v>140</v>
      </c>
      <c r="D3" s="27" t="s">
        <v>11</v>
      </c>
      <c r="E3" s="27" t="s">
        <v>11</v>
      </c>
      <c r="F3" s="27" t="s">
        <v>11</v>
      </c>
      <c r="G3" s="27" t="s">
        <v>11</v>
      </c>
    </row>
    <row r="4">
      <c r="A4" s="24" t="s">
        <v>172</v>
      </c>
      <c r="B4" s="25" t="s">
        <v>174</v>
      </c>
      <c r="C4" s="26" t="s">
        <v>76</v>
      </c>
      <c r="D4" s="27" t="s">
        <v>11</v>
      </c>
      <c r="E4" s="27" t="s">
        <v>11</v>
      </c>
      <c r="F4" s="27" t="s">
        <v>11</v>
      </c>
      <c r="G4" s="27" t="s">
        <v>11</v>
      </c>
    </row>
    <row r="5">
      <c r="A5" s="24" t="s">
        <v>172</v>
      </c>
      <c r="B5" s="25" t="s">
        <v>175</v>
      </c>
      <c r="C5" s="26" t="s">
        <v>98</v>
      </c>
      <c r="D5" s="27" t="s">
        <v>11</v>
      </c>
      <c r="E5" s="27" t="s">
        <v>11</v>
      </c>
      <c r="F5" s="27" t="s">
        <v>11</v>
      </c>
      <c r="G5" s="27" t="s">
        <v>11</v>
      </c>
      <c r="H5" s="28" t="s">
        <v>15</v>
      </c>
      <c r="I5" s="28" t="s">
        <v>16</v>
      </c>
      <c r="J5" s="28" t="s">
        <v>17</v>
      </c>
      <c r="K5" s="28" t="s">
        <v>16</v>
      </c>
      <c r="L5" s="28" t="s">
        <v>18</v>
      </c>
      <c r="M5" s="28" t="s">
        <v>16</v>
      </c>
      <c r="N5" s="28" t="s">
        <v>19</v>
      </c>
      <c r="O5" s="29" t="s">
        <v>16</v>
      </c>
      <c r="P5" s="30" t="s">
        <v>20</v>
      </c>
    </row>
    <row r="6">
      <c r="A6" s="24" t="s">
        <v>172</v>
      </c>
      <c r="B6" s="25" t="s">
        <v>176</v>
      </c>
      <c r="C6" s="24" t="s">
        <v>140</v>
      </c>
      <c r="D6" s="27" t="s">
        <v>11</v>
      </c>
      <c r="E6" s="27" t="s">
        <v>11</v>
      </c>
      <c r="F6" s="27" t="s">
        <v>11</v>
      </c>
      <c r="G6" s="27" t="s">
        <v>11</v>
      </c>
      <c r="H6" s="31" t="s">
        <v>23</v>
      </c>
      <c r="I6" s="32">
        <f>countif(C:C,"a1")</f>
        <v>6</v>
      </c>
      <c r="J6" s="31" t="s">
        <v>24</v>
      </c>
      <c r="K6" s="33">
        <f>countif(C:C,"a2")</f>
        <v>4</v>
      </c>
      <c r="L6" s="31" t="s">
        <v>25</v>
      </c>
      <c r="M6" s="32">
        <f>countif(C:C,"a3")</f>
        <v>5</v>
      </c>
      <c r="N6" s="31" t="s">
        <v>26</v>
      </c>
      <c r="O6" s="32">
        <f>countif(C:C,"a4")</f>
        <v>0</v>
      </c>
      <c r="P6" s="32">
        <f t="shared" ref="P6:P15" si="1">sum(I6,K6,M6,O6)</f>
        <v>15</v>
      </c>
    </row>
    <row r="7">
      <c r="A7" s="24" t="s">
        <v>172</v>
      </c>
      <c r="B7" s="25" t="s">
        <v>177</v>
      </c>
      <c r="C7" s="24" t="s">
        <v>140</v>
      </c>
      <c r="D7" s="27" t="s">
        <v>11</v>
      </c>
      <c r="E7" s="27" t="s">
        <v>11</v>
      </c>
      <c r="F7" s="27" t="s">
        <v>11</v>
      </c>
      <c r="G7" s="27" t="s">
        <v>11</v>
      </c>
      <c r="H7" s="31" t="s">
        <v>29</v>
      </c>
      <c r="I7" s="32">
        <f>countif(C:C,"b1")</f>
        <v>12</v>
      </c>
      <c r="J7" s="31" t="s">
        <v>30</v>
      </c>
      <c r="K7" s="32">
        <f>countif(C:C,"b2")</f>
        <v>12</v>
      </c>
      <c r="L7" s="31" t="s">
        <v>31</v>
      </c>
      <c r="M7" s="32">
        <f>countif(C:C,"b3")</f>
        <v>3</v>
      </c>
      <c r="N7" s="31" t="s">
        <v>32</v>
      </c>
      <c r="O7" s="32">
        <f>countif(C:C,"b4")</f>
        <v>0</v>
      </c>
      <c r="P7" s="32">
        <f t="shared" si="1"/>
        <v>27</v>
      </c>
    </row>
    <row r="8">
      <c r="A8" s="24" t="s">
        <v>172</v>
      </c>
      <c r="B8" s="25" t="s">
        <v>178</v>
      </c>
      <c r="C8" s="26" t="s">
        <v>118</v>
      </c>
      <c r="D8" s="27" t="s">
        <v>11</v>
      </c>
      <c r="E8" s="27" t="s">
        <v>11</v>
      </c>
      <c r="F8" s="27" t="s">
        <v>11</v>
      </c>
      <c r="G8" s="27" t="s">
        <v>11</v>
      </c>
      <c r="H8" s="31" t="s">
        <v>34</v>
      </c>
      <c r="I8" s="32">
        <f>countif(C:C,"c1")</f>
        <v>2</v>
      </c>
      <c r="J8" s="31" t="s">
        <v>35</v>
      </c>
      <c r="K8" s="32">
        <f>countif(C:C,"c2")</f>
        <v>1</v>
      </c>
      <c r="L8" s="31" t="s">
        <v>36</v>
      </c>
      <c r="M8" s="32">
        <f>countif(C:C,"c3")</f>
        <v>3</v>
      </c>
      <c r="N8" s="31" t="s">
        <v>37</v>
      </c>
      <c r="O8" s="32">
        <f>countif(C:C,"c4")</f>
        <v>0</v>
      </c>
      <c r="P8" s="32">
        <f t="shared" si="1"/>
        <v>6</v>
      </c>
    </row>
    <row r="9">
      <c r="A9" s="24" t="s">
        <v>172</v>
      </c>
      <c r="B9" s="25" t="s">
        <v>179</v>
      </c>
      <c r="C9" s="24" t="s">
        <v>169</v>
      </c>
      <c r="D9" s="27" t="s">
        <v>11</v>
      </c>
      <c r="E9" s="27" t="s">
        <v>11</v>
      </c>
      <c r="F9" s="27" t="s">
        <v>11</v>
      </c>
      <c r="G9" s="27" t="s">
        <v>11</v>
      </c>
      <c r="H9" s="31" t="s">
        <v>41</v>
      </c>
      <c r="I9" s="33">
        <f>countif(C:C,"d1")</f>
        <v>14</v>
      </c>
      <c r="J9" s="31" t="s">
        <v>42</v>
      </c>
      <c r="K9" s="32">
        <f>countif(C:C,"d2")</f>
        <v>8</v>
      </c>
      <c r="L9" s="31" t="s">
        <v>43</v>
      </c>
      <c r="M9" s="32">
        <f>countif(C:C,"d3")</f>
        <v>2</v>
      </c>
      <c r="N9" s="31" t="s">
        <v>44</v>
      </c>
      <c r="O9" s="32">
        <f>countif(C:C,"d4")</f>
        <v>0</v>
      </c>
      <c r="P9" s="32">
        <f t="shared" si="1"/>
        <v>24</v>
      </c>
    </row>
    <row r="10">
      <c r="A10" s="24" t="s">
        <v>180</v>
      </c>
      <c r="B10" s="25" t="s">
        <v>181</v>
      </c>
      <c r="C10" s="24" t="s">
        <v>182</v>
      </c>
      <c r="D10" s="27" t="s">
        <v>11</v>
      </c>
      <c r="E10" s="27" t="s">
        <v>11</v>
      </c>
      <c r="F10" s="27" t="s">
        <v>11</v>
      </c>
      <c r="G10" s="27" t="s">
        <v>11</v>
      </c>
      <c r="H10" s="31" t="s">
        <v>46</v>
      </c>
      <c r="I10" s="32">
        <f>countif(C:C,"e1")</f>
        <v>2</v>
      </c>
      <c r="J10" s="31" t="s">
        <v>47</v>
      </c>
      <c r="K10" s="32">
        <f>countif(C:C,"e2")</f>
        <v>0</v>
      </c>
      <c r="L10" s="31" t="s">
        <v>48</v>
      </c>
      <c r="M10" s="32">
        <f>countif(C:C,"e3")</f>
        <v>0</v>
      </c>
      <c r="N10" s="31" t="s">
        <v>49</v>
      </c>
      <c r="O10" s="32">
        <f>countif(C:C,"e4")</f>
        <v>0</v>
      </c>
      <c r="P10" s="32">
        <f t="shared" si="1"/>
        <v>2</v>
      </c>
    </row>
    <row r="11">
      <c r="A11" s="24" t="s">
        <v>180</v>
      </c>
      <c r="B11" s="25" t="s">
        <v>183</v>
      </c>
      <c r="C11" s="24" t="s">
        <v>57</v>
      </c>
      <c r="D11" s="27" t="s">
        <v>11</v>
      </c>
      <c r="E11" s="27" t="s">
        <v>11</v>
      </c>
      <c r="F11" s="27" t="s">
        <v>11</v>
      </c>
      <c r="G11" s="27" t="s">
        <v>11</v>
      </c>
      <c r="H11" s="31" t="s">
        <v>51</v>
      </c>
      <c r="I11" s="33">
        <f>countif(C:C,"f1")</f>
        <v>4</v>
      </c>
      <c r="J11" s="31" t="s">
        <v>52</v>
      </c>
      <c r="K11" s="32">
        <f>countif(C:C,"f2")</f>
        <v>2</v>
      </c>
      <c r="L11" s="31" t="s">
        <v>53</v>
      </c>
      <c r="M11" s="32">
        <f>countif(C:C,"f3")</f>
        <v>0</v>
      </c>
      <c r="N11" s="31" t="s">
        <v>54</v>
      </c>
      <c r="O11" s="32">
        <f>countif(C:C,"f4")</f>
        <v>0</v>
      </c>
      <c r="P11" s="32">
        <f t="shared" si="1"/>
        <v>6</v>
      </c>
    </row>
    <row r="12">
      <c r="A12" s="24" t="s">
        <v>180</v>
      </c>
      <c r="B12" s="25" t="s">
        <v>184</v>
      </c>
      <c r="C12" s="26" t="s">
        <v>57</v>
      </c>
      <c r="D12" s="27" t="s">
        <v>11</v>
      </c>
      <c r="E12" s="27" t="s">
        <v>11</v>
      </c>
      <c r="F12" s="27" t="s">
        <v>11</v>
      </c>
      <c r="G12" s="27" t="s">
        <v>11</v>
      </c>
      <c r="H12" s="31" t="s">
        <v>58</v>
      </c>
      <c r="I12" s="32">
        <f>countif(C:C,"g1")</f>
        <v>2</v>
      </c>
      <c r="J12" s="31" t="s">
        <v>59</v>
      </c>
      <c r="K12" s="32">
        <f>countif(C:C,"g2")</f>
        <v>1</v>
      </c>
      <c r="L12" s="31" t="s">
        <v>60</v>
      </c>
      <c r="M12" s="32">
        <f>countif(C:C,"g3")</f>
        <v>3</v>
      </c>
      <c r="N12" s="31" t="s">
        <v>61</v>
      </c>
      <c r="O12" s="32">
        <f>countif(C:C,"g4")</f>
        <v>0</v>
      </c>
      <c r="P12" s="32">
        <f t="shared" si="1"/>
        <v>6</v>
      </c>
    </row>
    <row r="13">
      <c r="A13" s="24" t="s">
        <v>180</v>
      </c>
      <c r="B13" s="25" t="s">
        <v>185</v>
      </c>
      <c r="C13" s="26" t="s">
        <v>69</v>
      </c>
      <c r="D13" s="27" t="s">
        <v>11</v>
      </c>
      <c r="E13" s="27" t="s">
        <v>11</v>
      </c>
      <c r="F13" s="27" t="s">
        <v>11</v>
      </c>
      <c r="G13" s="27" t="s">
        <v>11</v>
      </c>
      <c r="H13" s="31" t="s">
        <v>64</v>
      </c>
      <c r="I13" s="32">
        <f>countif(C:C,"h1")</f>
        <v>2</v>
      </c>
      <c r="J13" s="31" t="s">
        <v>65</v>
      </c>
      <c r="K13" s="32">
        <f>countif(C:C,"h2")</f>
        <v>6</v>
      </c>
      <c r="L13" s="31" t="s">
        <v>66</v>
      </c>
      <c r="M13" s="32">
        <f>countif(C:C,"h3")</f>
        <v>10</v>
      </c>
      <c r="N13" s="31" t="s">
        <v>67</v>
      </c>
      <c r="O13" s="32">
        <f>countif(C:C,"h4")</f>
        <v>0</v>
      </c>
      <c r="P13" s="32">
        <f t="shared" si="1"/>
        <v>18</v>
      </c>
    </row>
    <row r="14">
      <c r="A14" s="24" t="s">
        <v>186</v>
      </c>
      <c r="B14" s="25" t="s">
        <v>187</v>
      </c>
      <c r="C14" s="26" t="s">
        <v>118</v>
      </c>
      <c r="D14" s="27" t="s">
        <v>11</v>
      </c>
      <c r="E14" s="27" t="s">
        <v>11</v>
      </c>
      <c r="F14" s="27" t="s">
        <v>11</v>
      </c>
      <c r="G14" s="27" t="s">
        <v>11</v>
      </c>
      <c r="H14" s="31" t="s">
        <v>70</v>
      </c>
      <c r="I14" s="32">
        <f>countif(C:C,"i1")</f>
        <v>0</v>
      </c>
      <c r="J14" s="31" t="s">
        <v>71</v>
      </c>
      <c r="K14" s="32">
        <f>countif(C:C,"i2")</f>
        <v>0</v>
      </c>
      <c r="L14" s="31" t="s">
        <v>72</v>
      </c>
      <c r="M14" s="32">
        <f>countif(C:C,"i3")</f>
        <v>0</v>
      </c>
      <c r="N14" s="31" t="s">
        <v>73</v>
      </c>
      <c r="O14" s="32">
        <f>countif(C:C,"i4")</f>
        <v>0</v>
      </c>
      <c r="P14" s="32">
        <f t="shared" si="1"/>
        <v>0</v>
      </c>
    </row>
    <row r="15">
      <c r="A15" s="24" t="s">
        <v>186</v>
      </c>
      <c r="B15" s="25" t="s">
        <v>188</v>
      </c>
      <c r="C15" s="26" t="s">
        <v>118</v>
      </c>
      <c r="D15" s="27" t="s">
        <v>11</v>
      </c>
      <c r="E15" s="27" t="s">
        <v>11</v>
      </c>
      <c r="F15" s="27" t="s">
        <v>11</v>
      </c>
      <c r="G15" s="27" t="s">
        <v>11</v>
      </c>
      <c r="H15" s="31" t="s">
        <v>77</v>
      </c>
      <c r="I15" s="32">
        <f>countif(C:C,"j1")</f>
        <v>0</v>
      </c>
      <c r="J15" s="31" t="s">
        <v>78</v>
      </c>
      <c r="K15" s="32">
        <f>countif(C:C,"j2")</f>
        <v>0</v>
      </c>
      <c r="L15" s="31" t="s">
        <v>79</v>
      </c>
      <c r="M15" s="32">
        <f>countif(C:C,"j3")</f>
        <v>0</v>
      </c>
      <c r="N15" s="31" t="s">
        <v>80</v>
      </c>
      <c r="O15" s="32">
        <f>countif(C:C,"j4")</f>
        <v>0</v>
      </c>
      <c r="P15" s="32">
        <f t="shared" si="1"/>
        <v>0</v>
      </c>
    </row>
    <row r="16">
      <c r="A16" s="24" t="s">
        <v>186</v>
      </c>
      <c r="B16" s="25" t="s">
        <v>189</v>
      </c>
      <c r="C16" s="26" t="s">
        <v>10</v>
      </c>
      <c r="D16" s="27" t="s">
        <v>11</v>
      </c>
      <c r="E16" s="27" t="s">
        <v>11</v>
      </c>
      <c r="F16" s="27" t="s">
        <v>11</v>
      </c>
      <c r="G16" s="27" t="s">
        <v>11</v>
      </c>
      <c r="H16" s="34" t="s">
        <v>82</v>
      </c>
      <c r="I16" s="2"/>
      <c r="J16" s="2"/>
      <c r="K16" s="2"/>
      <c r="L16" s="2"/>
      <c r="M16" s="2"/>
      <c r="N16" s="2"/>
      <c r="O16" s="3"/>
      <c r="P16" s="31">
        <v>0.0</v>
      </c>
    </row>
    <row r="17">
      <c r="A17" s="24" t="s">
        <v>186</v>
      </c>
      <c r="B17" s="25" t="s">
        <v>190</v>
      </c>
      <c r="C17" s="24" t="s">
        <v>103</v>
      </c>
      <c r="D17" s="27" t="s">
        <v>11</v>
      </c>
      <c r="E17" s="27" t="s">
        <v>11</v>
      </c>
      <c r="F17" s="27" t="s">
        <v>11</v>
      </c>
      <c r="G17" s="27" t="s">
        <v>11</v>
      </c>
      <c r="H17" s="35" t="s">
        <v>84</v>
      </c>
      <c r="I17" s="2"/>
      <c r="J17" s="2"/>
      <c r="K17" s="2"/>
      <c r="L17" s="2"/>
      <c r="M17" s="2"/>
      <c r="N17" s="2"/>
      <c r="O17" s="3"/>
      <c r="P17" s="36">
        <f>sum(P6:P16)</f>
        <v>104</v>
      </c>
    </row>
    <row r="18">
      <c r="A18" s="24" t="s">
        <v>191</v>
      </c>
      <c r="B18" s="25" t="s">
        <v>192</v>
      </c>
      <c r="C18" s="24" t="s">
        <v>169</v>
      </c>
      <c r="D18" s="27" t="s">
        <v>11</v>
      </c>
      <c r="E18" s="27" t="s">
        <v>11</v>
      </c>
      <c r="F18" s="27" t="s">
        <v>11</v>
      </c>
      <c r="G18" s="27" t="s">
        <v>11</v>
      </c>
      <c r="H18" s="37"/>
      <c r="I18" s="32" t="s">
        <v>87</v>
      </c>
      <c r="J18" s="32" t="s">
        <v>88</v>
      </c>
      <c r="K18" s="38"/>
      <c r="L18" s="38"/>
      <c r="M18" s="38"/>
      <c r="N18" s="38"/>
      <c r="O18" s="38"/>
      <c r="P18" s="38"/>
    </row>
    <row r="19">
      <c r="A19" s="24" t="s">
        <v>191</v>
      </c>
      <c r="B19" s="25" t="s">
        <v>193</v>
      </c>
      <c r="C19" s="24" t="s">
        <v>169</v>
      </c>
      <c r="D19" s="27" t="s">
        <v>11</v>
      </c>
      <c r="E19" s="27" t="s">
        <v>11</v>
      </c>
      <c r="F19" s="27" t="s">
        <v>11</v>
      </c>
      <c r="G19" s="27" t="s">
        <v>11</v>
      </c>
      <c r="H19" s="32" t="s">
        <v>4</v>
      </c>
      <c r="I19" s="32">
        <f>countif(D:D,"o")</f>
        <v>0</v>
      </c>
      <c r="J19" s="32">
        <f>countif(D:D,"x")</f>
        <v>104</v>
      </c>
      <c r="K19" s="39"/>
      <c r="L19" s="39"/>
      <c r="M19" s="39"/>
      <c r="N19" s="39"/>
      <c r="O19" s="39"/>
      <c r="P19" s="38"/>
    </row>
    <row r="20">
      <c r="A20" s="24" t="s">
        <v>191</v>
      </c>
      <c r="B20" s="25" t="s">
        <v>194</v>
      </c>
      <c r="C20" s="24" t="s">
        <v>137</v>
      </c>
      <c r="D20" s="27" t="s">
        <v>11</v>
      </c>
      <c r="E20" s="27" t="s">
        <v>11</v>
      </c>
      <c r="F20" s="27" t="s">
        <v>11</v>
      </c>
      <c r="G20" s="27" t="s">
        <v>11</v>
      </c>
      <c r="H20" s="32" t="s">
        <v>5</v>
      </c>
      <c r="I20" s="32">
        <f>countif(E:E,"o")</f>
        <v>0</v>
      </c>
      <c r="J20" s="32">
        <f>countif(E:E,"x")</f>
        <v>104</v>
      </c>
      <c r="K20" s="39"/>
      <c r="L20" s="39"/>
      <c r="M20" s="39"/>
      <c r="N20" s="39"/>
      <c r="O20" s="39"/>
      <c r="P20" s="38"/>
    </row>
    <row r="21">
      <c r="A21" s="24" t="s">
        <v>191</v>
      </c>
      <c r="B21" s="25" t="s">
        <v>195</v>
      </c>
      <c r="C21" s="24" t="s">
        <v>40</v>
      </c>
      <c r="D21" s="27" t="s">
        <v>11</v>
      </c>
      <c r="E21" s="27" t="s">
        <v>11</v>
      </c>
      <c r="F21" s="27" t="s">
        <v>11</v>
      </c>
      <c r="G21" s="27" t="s">
        <v>11</v>
      </c>
      <c r="H21" s="32" t="s">
        <v>6</v>
      </c>
      <c r="I21" s="32">
        <f>countif(F:F,"o")</f>
        <v>0</v>
      </c>
      <c r="J21" s="32">
        <f>countif(F:F,"x")</f>
        <v>104</v>
      </c>
      <c r="K21" s="40"/>
      <c r="L21" s="40"/>
      <c r="M21" s="40"/>
      <c r="N21" s="40"/>
      <c r="O21" s="40"/>
      <c r="P21" s="40"/>
    </row>
    <row r="22">
      <c r="A22" s="24" t="s">
        <v>191</v>
      </c>
      <c r="B22" s="25" t="s">
        <v>196</v>
      </c>
      <c r="C22" s="24" t="s">
        <v>137</v>
      </c>
      <c r="D22" s="27" t="s">
        <v>11</v>
      </c>
      <c r="E22" s="27" t="s">
        <v>11</v>
      </c>
      <c r="F22" s="27" t="s">
        <v>11</v>
      </c>
      <c r="G22" s="27" t="s">
        <v>11</v>
      </c>
      <c r="H22" s="32" t="s">
        <v>7</v>
      </c>
      <c r="I22" s="32">
        <f>countif(G:G,"o")</f>
        <v>0</v>
      </c>
      <c r="J22" s="32">
        <f>countif(G:G,"x")</f>
        <v>104</v>
      </c>
      <c r="K22" s="40"/>
      <c r="L22" s="40"/>
      <c r="M22" s="40"/>
      <c r="N22" s="40"/>
      <c r="O22" s="40"/>
      <c r="P22" s="40"/>
    </row>
    <row r="23">
      <c r="A23" s="24" t="s">
        <v>197</v>
      </c>
      <c r="B23" s="25" t="s">
        <v>198</v>
      </c>
      <c r="C23" s="26" t="s">
        <v>100</v>
      </c>
      <c r="D23" s="27" t="s">
        <v>11</v>
      </c>
      <c r="E23" s="27" t="s">
        <v>11</v>
      </c>
      <c r="F23" s="27" t="s">
        <v>11</v>
      </c>
      <c r="G23" s="27" t="s">
        <v>11</v>
      </c>
      <c r="H23" s="38"/>
      <c r="I23" s="38"/>
      <c r="J23" s="38"/>
      <c r="K23" s="40"/>
      <c r="L23" s="40"/>
      <c r="M23" s="40"/>
      <c r="N23" s="40"/>
      <c r="O23" s="40"/>
      <c r="P23" s="40"/>
    </row>
    <row r="24">
      <c r="A24" s="24" t="s">
        <v>197</v>
      </c>
      <c r="B24" s="25" t="s">
        <v>199</v>
      </c>
      <c r="C24" s="26" t="s">
        <v>106</v>
      </c>
      <c r="D24" s="27" t="s">
        <v>11</v>
      </c>
      <c r="E24" s="27" t="s">
        <v>11</v>
      </c>
      <c r="F24" s="27" t="s">
        <v>11</v>
      </c>
      <c r="G24" s="27" t="s">
        <v>11</v>
      </c>
    </row>
    <row r="25">
      <c r="A25" s="24" t="s">
        <v>197</v>
      </c>
      <c r="B25" s="25" t="s">
        <v>200</v>
      </c>
      <c r="C25" s="26" t="s">
        <v>69</v>
      </c>
      <c r="D25" s="27" t="s">
        <v>11</v>
      </c>
      <c r="E25" s="27" t="s">
        <v>11</v>
      </c>
      <c r="F25" s="27" t="s">
        <v>11</v>
      </c>
      <c r="G25" s="27" t="s">
        <v>11</v>
      </c>
    </row>
    <row r="26">
      <c r="A26" s="24" t="s">
        <v>197</v>
      </c>
      <c r="B26" s="25" t="s">
        <v>201</v>
      </c>
      <c r="C26" s="26" t="s">
        <v>76</v>
      </c>
      <c r="D26" s="27" t="s">
        <v>11</v>
      </c>
      <c r="E26" s="27" t="s">
        <v>11</v>
      </c>
      <c r="F26" s="27" t="s">
        <v>11</v>
      </c>
      <c r="G26" s="27" t="s">
        <v>11</v>
      </c>
    </row>
    <row r="27">
      <c r="A27" s="24" t="s">
        <v>197</v>
      </c>
      <c r="B27" s="25" t="s">
        <v>202</v>
      </c>
      <c r="C27" s="24" t="s">
        <v>10</v>
      </c>
      <c r="D27" s="27" t="s">
        <v>11</v>
      </c>
      <c r="E27" s="27" t="s">
        <v>11</v>
      </c>
      <c r="F27" s="27" t="s">
        <v>11</v>
      </c>
      <c r="G27" s="27" t="s">
        <v>11</v>
      </c>
    </row>
    <row r="28">
      <c r="A28" s="27" t="s">
        <v>203</v>
      </c>
      <c r="B28" s="41" t="s">
        <v>204</v>
      </c>
      <c r="C28" s="27" t="s">
        <v>57</v>
      </c>
      <c r="D28" s="27" t="s">
        <v>11</v>
      </c>
      <c r="E28" s="27" t="s">
        <v>11</v>
      </c>
      <c r="F28" s="27" t="s">
        <v>11</v>
      </c>
      <c r="G28" s="27" t="s">
        <v>11</v>
      </c>
    </row>
    <row r="29">
      <c r="A29" s="27" t="s">
        <v>203</v>
      </c>
      <c r="B29" s="41" t="s">
        <v>205</v>
      </c>
      <c r="C29" s="27" t="s">
        <v>103</v>
      </c>
      <c r="D29" s="27" t="s">
        <v>11</v>
      </c>
      <c r="E29" s="27" t="s">
        <v>11</v>
      </c>
      <c r="F29" s="27" t="s">
        <v>11</v>
      </c>
      <c r="G29" s="27" t="s">
        <v>11</v>
      </c>
    </row>
    <row r="30">
      <c r="A30" s="27" t="s">
        <v>203</v>
      </c>
      <c r="B30" s="41" t="s">
        <v>206</v>
      </c>
      <c r="C30" s="27" t="s">
        <v>118</v>
      </c>
      <c r="D30" s="27" t="s">
        <v>11</v>
      </c>
      <c r="E30" s="27" t="s">
        <v>11</v>
      </c>
      <c r="F30" s="27" t="s">
        <v>11</v>
      </c>
      <c r="G30" s="27" t="s">
        <v>11</v>
      </c>
    </row>
    <row r="31">
      <c r="A31" s="27" t="s">
        <v>203</v>
      </c>
      <c r="B31" s="41" t="s">
        <v>207</v>
      </c>
      <c r="C31" s="27" t="s">
        <v>76</v>
      </c>
      <c r="D31" s="27" t="s">
        <v>11</v>
      </c>
      <c r="E31" s="27" t="s">
        <v>11</v>
      </c>
      <c r="F31" s="27" t="s">
        <v>11</v>
      </c>
      <c r="G31" s="27" t="s">
        <v>11</v>
      </c>
    </row>
    <row r="32">
      <c r="A32" s="27" t="s">
        <v>208</v>
      </c>
      <c r="B32" s="41" t="s">
        <v>209</v>
      </c>
      <c r="C32" s="27" t="s">
        <v>118</v>
      </c>
      <c r="D32" s="27" t="s">
        <v>11</v>
      </c>
      <c r="E32" s="27" t="s">
        <v>11</v>
      </c>
      <c r="F32" s="27" t="s">
        <v>11</v>
      </c>
      <c r="G32" s="27" t="s">
        <v>11</v>
      </c>
    </row>
    <row r="33">
      <c r="A33" s="27" t="s">
        <v>208</v>
      </c>
      <c r="B33" s="41" t="s">
        <v>210</v>
      </c>
      <c r="C33" s="27" t="s">
        <v>211</v>
      </c>
      <c r="D33" s="27" t="s">
        <v>11</v>
      </c>
      <c r="E33" s="27" t="s">
        <v>11</v>
      </c>
      <c r="F33" s="27" t="s">
        <v>11</v>
      </c>
      <c r="G33" s="27" t="s">
        <v>11</v>
      </c>
    </row>
    <row r="34">
      <c r="A34" s="27" t="s">
        <v>208</v>
      </c>
      <c r="B34" s="41" t="s">
        <v>212</v>
      </c>
      <c r="C34" s="27" t="s">
        <v>118</v>
      </c>
      <c r="D34" s="27" t="s">
        <v>11</v>
      </c>
      <c r="E34" s="27" t="s">
        <v>11</v>
      </c>
      <c r="F34" s="27" t="s">
        <v>11</v>
      </c>
      <c r="G34" s="27" t="s">
        <v>11</v>
      </c>
    </row>
    <row r="35">
      <c r="A35" s="27" t="s">
        <v>208</v>
      </c>
      <c r="B35" s="41" t="s">
        <v>213</v>
      </c>
      <c r="C35" s="27" t="s">
        <v>153</v>
      </c>
      <c r="D35" s="27" t="s">
        <v>11</v>
      </c>
      <c r="E35" s="27" t="s">
        <v>11</v>
      </c>
      <c r="F35" s="27" t="s">
        <v>11</v>
      </c>
      <c r="G35" s="27" t="s">
        <v>11</v>
      </c>
    </row>
    <row r="36">
      <c r="A36" s="27" t="s">
        <v>208</v>
      </c>
      <c r="B36" s="41" t="s">
        <v>214</v>
      </c>
      <c r="C36" s="27" t="s">
        <v>57</v>
      </c>
      <c r="D36" s="27" t="s">
        <v>11</v>
      </c>
      <c r="E36" s="27" t="s">
        <v>11</v>
      </c>
      <c r="F36" s="27" t="s">
        <v>11</v>
      </c>
      <c r="G36" s="27" t="s">
        <v>11</v>
      </c>
    </row>
    <row r="37">
      <c r="A37" s="27" t="s">
        <v>215</v>
      </c>
      <c r="B37" s="41" t="s">
        <v>193</v>
      </c>
      <c r="C37" s="27" t="s">
        <v>169</v>
      </c>
      <c r="D37" s="27" t="s">
        <v>11</v>
      </c>
      <c r="E37" s="27" t="s">
        <v>11</v>
      </c>
      <c r="F37" s="27" t="s">
        <v>11</v>
      </c>
      <c r="G37" s="27" t="s">
        <v>11</v>
      </c>
    </row>
    <row r="38">
      <c r="A38" s="27" t="s">
        <v>215</v>
      </c>
      <c r="B38" s="41" t="s">
        <v>216</v>
      </c>
      <c r="C38" s="27" t="s">
        <v>217</v>
      </c>
      <c r="D38" s="27" t="s">
        <v>11</v>
      </c>
      <c r="E38" s="27" t="s">
        <v>11</v>
      </c>
      <c r="F38" s="27" t="s">
        <v>11</v>
      </c>
      <c r="G38" s="27" t="s">
        <v>11</v>
      </c>
    </row>
    <row r="39">
      <c r="A39" s="27" t="s">
        <v>215</v>
      </c>
      <c r="B39" s="41" t="s">
        <v>218</v>
      </c>
      <c r="C39" s="27" t="s">
        <v>217</v>
      </c>
      <c r="D39" s="27" t="s">
        <v>11</v>
      </c>
      <c r="E39" s="27" t="s">
        <v>11</v>
      </c>
      <c r="F39" s="27" t="s">
        <v>11</v>
      </c>
      <c r="G39" s="27" t="s">
        <v>11</v>
      </c>
    </row>
    <row r="40">
      <c r="A40" s="27" t="s">
        <v>215</v>
      </c>
      <c r="B40" s="41" t="s">
        <v>219</v>
      </c>
      <c r="C40" s="27" t="s">
        <v>129</v>
      </c>
      <c r="D40" s="27" t="s">
        <v>11</v>
      </c>
      <c r="E40" s="27" t="s">
        <v>11</v>
      </c>
      <c r="F40" s="27" t="s">
        <v>11</v>
      </c>
      <c r="G40" s="27" t="s">
        <v>11</v>
      </c>
    </row>
    <row r="41">
      <c r="A41" s="27" t="s">
        <v>215</v>
      </c>
      <c r="B41" s="41" t="s">
        <v>220</v>
      </c>
      <c r="C41" s="27" t="s">
        <v>76</v>
      </c>
      <c r="D41" s="27" t="s">
        <v>11</v>
      </c>
      <c r="E41" s="27" t="s">
        <v>11</v>
      </c>
      <c r="F41" s="27" t="s">
        <v>11</v>
      </c>
      <c r="G41" s="27" t="s">
        <v>11</v>
      </c>
    </row>
    <row r="42">
      <c r="A42" s="27" t="s">
        <v>221</v>
      </c>
      <c r="B42" s="41" t="s">
        <v>222</v>
      </c>
      <c r="C42" s="27" t="s">
        <v>118</v>
      </c>
      <c r="D42" s="27" t="s">
        <v>11</v>
      </c>
      <c r="E42" s="27" t="s">
        <v>11</v>
      </c>
      <c r="F42" s="27" t="s">
        <v>11</v>
      </c>
      <c r="G42" s="27" t="s">
        <v>11</v>
      </c>
    </row>
    <row r="43">
      <c r="A43" s="27" t="s">
        <v>221</v>
      </c>
      <c r="B43" s="41" t="s">
        <v>223</v>
      </c>
      <c r="C43" s="27" t="s">
        <v>10</v>
      </c>
      <c r="D43" s="27" t="s">
        <v>11</v>
      </c>
      <c r="E43" s="27" t="s">
        <v>11</v>
      </c>
      <c r="F43" s="27" t="s">
        <v>11</v>
      </c>
      <c r="G43" s="27" t="s">
        <v>11</v>
      </c>
    </row>
    <row r="44">
      <c r="A44" s="27" t="s">
        <v>221</v>
      </c>
      <c r="B44" s="41" t="s">
        <v>188</v>
      </c>
      <c r="C44" s="27" t="s">
        <v>211</v>
      </c>
      <c r="D44" s="27" t="s">
        <v>11</v>
      </c>
      <c r="E44" s="27" t="s">
        <v>11</v>
      </c>
      <c r="F44" s="27" t="s">
        <v>11</v>
      </c>
      <c r="G44" s="27" t="s">
        <v>11</v>
      </c>
    </row>
    <row r="45">
      <c r="A45" s="27" t="s">
        <v>221</v>
      </c>
      <c r="B45" s="41" t="s">
        <v>224</v>
      </c>
      <c r="C45" s="27" t="s">
        <v>129</v>
      </c>
      <c r="D45" s="42" t="s">
        <v>11</v>
      </c>
      <c r="E45" s="42" t="s">
        <v>11</v>
      </c>
      <c r="F45" s="42" t="s">
        <v>11</v>
      </c>
      <c r="G45" s="42" t="s">
        <v>11</v>
      </c>
    </row>
    <row r="46">
      <c r="A46" s="27" t="s">
        <v>221</v>
      </c>
      <c r="B46" s="41" t="s">
        <v>214</v>
      </c>
      <c r="C46" s="27" t="s">
        <v>57</v>
      </c>
      <c r="D46" s="42" t="s">
        <v>11</v>
      </c>
      <c r="E46" s="42" t="s">
        <v>11</v>
      </c>
      <c r="F46" s="42" t="s">
        <v>11</v>
      </c>
      <c r="G46" s="42" t="s">
        <v>11</v>
      </c>
    </row>
    <row r="47">
      <c r="A47" s="27" t="s">
        <v>225</v>
      </c>
      <c r="B47" s="41" t="s">
        <v>226</v>
      </c>
      <c r="C47" s="27" t="s">
        <v>169</v>
      </c>
      <c r="D47" s="42" t="s">
        <v>11</v>
      </c>
      <c r="E47" s="42" t="s">
        <v>11</v>
      </c>
      <c r="F47" s="42" t="s">
        <v>11</v>
      </c>
      <c r="G47" s="42" t="s">
        <v>11</v>
      </c>
    </row>
    <row r="48">
      <c r="A48" s="27" t="s">
        <v>225</v>
      </c>
      <c r="B48" s="41" t="s">
        <v>227</v>
      </c>
      <c r="C48" s="27" t="s">
        <v>69</v>
      </c>
      <c r="D48" s="42" t="s">
        <v>11</v>
      </c>
      <c r="E48" s="42" t="s">
        <v>11</v>
      </c>
      <c r="F48" s="42" t="s">
        <v>11</v>
      </c>
      <c r="G48" s="42" t="s">
        <v>11</v>
      </c>
    </row>
    <row r="49">
      <c r="A49" s="27" t="s">
        <v>225</v>
      </c>
      <c r="B49" s="41" t="s">
        <v>228</v>
      </c>
      <c r="C49" s="27" t="s">
        <v>129</v>
      </c>
      <c r="D49" s="42" t="s">
        <v>11</v>
      </c>
      <c r="E49" s="42" t="s">
        <v>11</v>
      </c>
      <c r="F49" s="42" t="s">
        <v>11</v>
      </c>
      <c r="G49" s="42" t="s">
        <v>11</v>
      </c>
    </row>
    <row r="50">
      <c r="A50" s="43" t="s">
        <v>225</v>
      </c>
      <c r="B50" s="44" t="s">
        <v>220</v>
      </c>
      <c r="C50" s="43" t="s">
        <v>76</v>
      </c>
      <c r="D50" s="42" t="s">
        <v>11</v>
      </c>
      <c r="E50" s="42" t="s">
        <v>11</v>
      </c>
      <c r="F50" s="42" t="s">
        <v>11</v>
      </c>
      <c r="G50" s="42" t="s">
        <v>11</v>
      </c>
    </row>
    <row r="51">
      <c r="A51" s="43" t="s">
        <v>229</v>
      </c>
      <c r="B51" s="44" t="s">
        <v>230</v>
      </c>
      <c r="C51" s="43" t="s">
        <v>69</v>
      </c>
      <c r="D51" s="42" t="s">
        <v>11</v>
      </c>
      <c r="E51" s="42" t="s">
        <v>11</v>
      </c>
      <c r="F51" s="42" t="s">
        <v>11</v>
      </c>
      <c r="G51" s="42" t="s">
        <v>11</v>
      </c>
    </row>
    <row r="52">
      <c r="A52" s="43" t="s">
        <v>229</v>
      </c>
      <c r="B52" s="44" t="s">
        <v>231</v>
      </c>
      <c r="C52" s="43" t="s">
        <v>118</v>
      </c>
      <c r="D52" s="42" t="s">
        <v>11</v>
      </c>
      <c r="E52" s="42" t="s">
        <v>11</v>
      </c>
      <c r="F52" s="42" t="s">
        <v>11</v>
      </c>
      <c r="G52" s="42" t="s">
        <v>11</v>
      </c>
    </row>
    <row r="53">
      <c r="A53" s="43" t="s">
        <v>229</v>
      </c>
      <c r="B53" s="44" t="s">
        <v>232</v>
      </c>
      <c r="C53" s="43" t="s">
        <v>182</v>
      </c>
      <c r="D53" s="42" t="s">
        <v>11</v>
      </c>
      <c r="E53" s="42" t="s">
        <v>11</v>
      </c>
      <c r="F53" s="42" t="s">
        <v>11</v>
      </c>
      <c r="G53" s="42" t="s">
        <v>11</v>
      </c>
    </row>
    <row r="54">
      <c r="A54" s="43" t="s">
        <v>229</v>
      </c>
      <c r="B54" s="44" t="s">
        <v>233</v>
      </c>
      <c r="C54" s="43" t="s">
        <v>76</v>
      </c>
      <c r="D54" s="42" t="s">
        <v>11</v>
      </c>
      <c r="E54" s="42" t="s">
        <v>11</v>
      </c>
      <c r="F54" s="42" t="s">
        <v>11</v>
      </c>
      <c r="G54" s="42" t="s">
        <v>11</v>
      </c>
    </row>
    <row r="55">
      <c r="A55" s="43" t="s">
        <v>234</v>
      </c>
      <c r="B55" s="44" t="s">
        <v>230</v>
      </c>
      <c r="C55" s="43" t="s">
        <v>69</v>
      </c>
      <c r="D55" s="42" t="s">
        <v>11</v>
      </c>
      <c r="E55" s="42" t="s">
        <v>11</v>
      </c>
      <c r="F55" s="42" t="s">
        <v>11</v>
      </c>
      <c r="G55" s="42" t="s">
        <v>11</v>
      </c>
    </row>
    <row r="56">
      <c r="A56" s="43" t="s">
        <v>234</v>
      </c>
      <c r="B56" s="44" t="s">
        <v>235</v>
      </c>
      <c r="C56" s="43" t="s">
        <v>182</v>
      </c>
      <c r="D56" s="42" t="s">
        <v>11</v>
      </c>
      <c r="E56" s="42" t="s">
        <v>11</v>
      </c>
      <c r="F56" s="42" t="s">
        <v>11</v>
      </c>
      <c r="G56" s="42" t="s">
        <v>11</v>
      </c>
    </row>
    <row r="57">
      <c r="A57" s="43" t="s">
        <v>234</v>
      </c>
      <c r="B57" s="44" t="s">
        <v>236</v>
      </c>
      <c r="C57" s="43" t="s">
        <v>76</v>
      </c>
      <c r="D57" s="42" t="s">
        <v>11</v>
      </c>
      <c r="E57" s="42" t="s">
        <v>11</v>
      </c>
      <c r="F57" s="42" t="s">
        <v>11</v>
      </c>
      <c r="G57" s="42" t="s">
        <v>11</v>
      </c>
    </row>
    <row r="58">
      <c r="A58" s="43" t="s">
        <v>234</v>
      </c>
      <c r="B58" s="44" t="s">
        <v>237</v>
      </c>
      <c r="C58" s="43" t="s">
        <v>238</v>
      </c>
      <c r="D58" s="42" t="s">
        <v>11</v>
      </c>
      <c r="E58" s="42" t="s">
        <v>11</v>
      </c>
      <c r="F58" s="42" t="s">
        <v>11</v>
      </c>
      <c r="G58" s="42" t="s">
        <v>11</v>
      </c>
    </row>
    <row r="59">
      <c r="A59" s="43" t="s">
        <v>234</v>
      </c>
      <c r="B59" s="44" t="s">
        <v>239</v>
      </c>
      <c r="C59" s="43" t="s">
        <v>169</v>
      </c>
      <c r="D59" s="42" t="s">
        <v>11</v>
      </c>
      <c r="E59" s="42" t="s">
        <v>11</v>
      </c>
      <c r="F59" s="42" t="s">
        <v>11</v>
      </c>
      <c r="G59" s="42" t="s">
        <v>11</v>
      </c>
    </row>
    <row r="60">
      <c r="A60" s="43" t="s">
        <v>234</v>
      </c>
      <c r="B60" s="44" t="s">
        <v>240</v>
      </c>
      <c r="C60" s="43" t="s">
        <v>57</v>
      </c>
      <c r="D60" s="42" t="s">
        <v>11</v>
      </c>
      <c r="E60" s="42" t="s">
        <v>11</v>
      </c>
      <c r="F60" s="42" t="s">
        <v>11</v>
      </c>
      <c r="G60" s="42" t="s">
        <v>11</v>
      </c>
    </row>
    <row r="61">
      <c r="A61" s="43" t="s">
        <v>241</v>
      </c>
      <c r="B61" s="44" t="s">
        <v>242</v>
      </c>
      <c r="C61" s="43" t="s">
        <v>182</v>
      </c>
      <c r="D61" s="42" t="s">
        <v>11</v>
      </c>
      <c r="E61" s="42" t="s">
        <v>11</v>
      </c>
      <c r="F61" s="42" t="s">
        <v>11</v>
      </c>
      <c r="G61" s="42" t="s">
        <v>11</v>
      </c>
    </row>
    <row r="62">
      <c r="A62" s="43" t="s">
        <v>241</v>
      </c>
      <c r="B62" s="44" t="s">
        <v>177</v>
      </c>
      <c r="C62" s="43" t="s">
        <v>140</v>
      </c>
      <c r="D62" s="42" t="s">
        <v>11</v>
      </c>
      <c r="E62" s="42" t="s">
        <v>11</v>
      </c>
      <c r="F62" s="42" t="s">
        <v>11</v>
      </c>
      <c r="G62" s="42" t="s">
        <v>11</v>
      </c>
    </row>
    <row r="63">
      <c r="A63" s="43" t="s">
        <v>241</v>
      </c>
      <c r="B63" s="44" t="s">
        <v>243</v>
      </c>
      <c r="C63" s="43" t="s">
        <v>169</v>
      </c>
      <c r="D63" s="42" t="s">
        <v>11</v>
      </c>
      <c r="E63" s="42" t="s">
        <v>11</v>
      </c>
      <c r="F63" s="42" t="s">
        <v>11</v>
      </c>
      <c r="G63" s="42" t="s">
        <v>11</v>
      </c>
    </row>
    <row r="64">
      <c r="A64" s="43" t="s">
        <v>241</v>
      </c>
      <c r="B64" s="44" t="s">
        <v>244</v>
      </c>
      <c r="C64" s="43" t="s">
        <v>118</v>
      </c>
      <c r="D64" s="42" t="s">
        <v>11</v>
      </c>
      <c r="E64" s="42" t="s">
        <v>11</v>
      </c>
      <c r="F64" s="42" t="s">
        <v>11</v>
      </c>
      <c r="G64" s="42" t="s">
        <v>11</v>
      </c>
    </row>
    <row r="65">
      <c r="A65" s="43" t="s">
        <v>245</v>
      </c>
      <c r="B65" s="44" t="s">
        <v>246</v>
      </c>
      <c r="C65" s="43" t="s">
        <v>118</v>
      </c>
      <c r="D65" s="42" t="s">
        <v>11</v>
      </c>
      <c r="E65" s="42" t="s">
        <v>11</v>
      </c>
      <c r="F65" s="42" t="s">
        <v>11</v>
      </c>
      <c r="G65" s="42" t="s">
        <v>11</v>
      </c>
    </row>
    <row r="66">
      <c r="A66" s="43" t="s">
        <v>245</v>
      </c>
      <c r="B66" s="44" t="s">
        <v>228</v>
      </c>
      <c r="C66" s="43" t="s">
        <v>129</v>
      </c>
      <c r="D66" s="42" t="s">
        <v>11</v>
      </c>
      <c r="E66" s="42" t="s">
        <v>11</v>
      </c>
      <c r="F66" s="42" t="s">
        <v>11</v>
      </c>
      <c r="G66" s="42" t="s">
        <v>11</v>
      </c>
    </row>
    <row r="67">
      <c r="A67" s="43" t="s">
        <v>245</v>
      </c>
      <c r="B67" s="44" t="s">
        <v>220</v>
      </c>
      <c r="C67" s="43" t="s">
        <v>76</v>
      </c>
      <c r="D67" s="42" t="s">
        <v>11</v>
      </c>
      <c r="E67" s="42" t="s">
        <v>11</v>
      </c>
      <c r="F67" s="42" t="s">
        <v>11</v>
      </c>
      <c r="G67" s="42" t="s">
        <v>11</v>
      </c>
    </row>
    <row r="68">
      <c r="A68" s="43" t="s">
        <v>245</v>
      </c>
      <c r="B68" s="44" t="s">
        <v>193</v>
      </c>
      <c r="C68" s="43" t="s">
        <v>169</v>
      </c>
      <c r="D68" s="42" t="s">
        <v>11</v>
      </c>
      <c r="E68" s="42" t="s">
        <v>11</v>
      </c>
      <c r="F68" s="42" t="s">
        <v>11</v>
      </c>
      <c r="G68" s="42" t="s">
        <v>11</v>
      </c>
    </row>
    <row r="69">
      <c r="A69" s="43" t="s">
        <v>247</v>
      </c>
      <c r="B69" s="44" t="s">
        <v>248</v>
      </c>
      <c r="C69" s="43" t="s">
        <v>169</v>
      </c>
      <c r="D69" s="42" t="s">
        <v>11</v>
      </c>
      <c r="E69" s="42" t="s">
        <v>11</v>
      </c>
      <c r="F69" s="42" t="s">
        <v>11</v>
      </c>
      <c r="G69" s="42" t="s">
        <v>11</v>
      </c>
    </row>
    <row r="70">
      <c r="A70" s="43" t="s">
        <v>247</v>
      </c>
      <c r="B70" s="44" t="s">
        <v>249</v>
      </c>
      <c r="C70" s="43" t="s">
        <v>76</v>
      </c>
      <c r="D70" s="42" t="s">
        <v>11</v>
      </c>
      <c r="E70" s="42" t="s">
        <v>11</v>
      </c>
      <c r="F70" s="42" t="s">
        <v>11</v>
      </c>
      <c r="G70" s="42" t="s">
        <v>11</v>
      </c>
    </row>
    <row r="71">
      <c r="A71" s="43" t="s">
        <v>247</v>
      </c>
      <c r="B71" s="44" t="s">
        <v>250</v>
      </c>
      <c r="C71" s="43" t="s">
        <v>57</v>
      </c>
      <c r="D71" s="42" t="s">
        <v>11</v>
      </c>
      <c r="E71" s="42" t="s">
        <v>11</v>
      </c>
      <c r="F71" s="42" t="s">
        <v>11</v>
      </c>
      <c r="G71" s="42" t="s">
        <v>11</v>
      </c>
    </row>
    <row r="72">
      <c r="A72" s="43" t="s">
        <v>247</v>
      </c>
      <c r="B72" s="44" t="s">
        <v>251</v>
      </c>
      <c r="C72" s="43" t="s">
        <v>57</v>
      </c>
      <c r="D72" s="42" t="s">
        <v>11</v>
      </c>
      <c r="E72" s="42" t="s">
        <v>11</v>
      </c>
      <c r="F72" s="42" t="s">
        <v>11</v>
      </c>
      <c r="G72" s="42" t="s">
        <v>11</v>
      </c>
    </row>
    <row r="73">
      <c r="A73" s="43" t="s">
        <v>252</v>
      </c>
      <c r="B73" s="44" t="s">
        <v>230</v>
      </c>
      <c r="C73" s="43" t="s">
        <v>57</v>
      </c>
      <c r="D73" s="42" t="s">
        <v>11</v>
      </c>
      <c r="E73" s="42" t="s">
        <v>11</v>
      </c>
      <c r="F73" s="42" t="s">
        <v>11</v>
      </c>
      <c r="G73" s="42" t="s">
        <v>11</v>
      </c>
    </row>
    <row r="74">
      <c r="A74" s="43" t="s">
        <v>252</v>
      </c>
      <c r="B74" s="44" t="s">
        <v>253</v>
      </c>
      <c r="C74" s="43" t="s">
        <v>169</v>
      </c>
      <c r="D74" s="42" t="s">
        <v>11</v>
      </c>
      <c r="E74" s="42" t="s">
        <v>11</v>
      </c>
      <c r="F74" s="42" t="s">
        <v>11</v>
      </c>
      <c r="G74" s="42" t="s">
        <v>11</v>
      </c>
    </row>
    <row r="75">
      <c r="A75" s="43" t="s">
        <v>252</v>
      </c>
      <c r="B75" s="44" t="s">
        <v>254</v>
      </c>
      <c r="C75" s="43" t="s">
        <v>129</v>
      </c>
      <c r="D75" s="42" t="s">
        <v>11</v>
      </c>
      <c r="E75" s="42" t="s">
        <v>11</v>
      </c>
      <c r="F75" s="42" t="s">
        <v>11</v>
      </c>
      <c r="G75" s="42" t="s">
        <v>11</v>
      </c>
    </row>
    <row r="76">
      <c r="A76" s="43" t="s">
        <v>252</v>
      </c>
      <c r="B76" s="44" t="s">
        <v>255</v>
      </c>
      <c r="C76" s="43" t="s">
        <v>153</v>
      </c>
      <c r="D76" s="42" t="s">
        <v>11</v>
      </c>
      <c r="E76" s="42" t="s">
        <v>11</v>
      </c>
      <c r="F76" s="42" t="s">
        <v>11</v>
      </c>
      <c r="G76" s="42" t="s">
        <v>11</v>
      </c>
    </row>
    <row r="77">
      <c r="A77" s="43" t="s">
        <v>252</v>
      </c>
      <c r="B77" s="44" t="s">
        <v>256</v>
      </c>
      <c r="C77" s="43" t="s">
        <v>129</v>
      </c>
      <c r="D77" s="42" t="s">
        <v>11</v>
      </c>
      <c r="E77" s="42" t="s">
        <v>11</v>
      </c>
      <c r="F77" s="42" t="s">
        <v>11</v>
      </c>
      <c r="G77" s="42" t="s">
        <v>11</v>
      </c>
    </row>
    <row r="78">
      <c r="A78" s="43" t="s">
        <v>257</v>
      </c>
      <c r="B78" s="44" t="s">
        <v>258</v>
      </c>
      <c r="C78" s="43" t="s">
        <v>238</v>
      </c>
      <c r="D78" s="42" t="s">
        <v>11</v>
      </c>
      <c r="E78" s="42" t="s">
        <v>11</v>
      </c>
      <c r="F78" s="42" t="s">
        <v>11</v>
      </c>
      <c r="G78" s="42" t="s">
        <v>11</v>
      </c>
    </row>
    <row r="79">
      <c r="A79" s="43" t="s">
        <v>257</v>
      </c>
      <c r="B79" s="44" t="s">
        <v>259</v>
      </c>
      <c r="C79" s="43" t="s">
        <v>153</v>
      </c>
      <c r="D79" s="42" t="s">
        <v>11</v>
      </c>
      <c r="E79" s="42" t="s">
        <v>11</v>
      </c>
      <c r="F79" s="42" t="s">
        <v>11</v>
      </c>
      <c r="G79" s="42" t="s">
        <v>11</v>
      </c>
    </row>
    <row r="80">
      <c r="A80" s="43" t="s">
        <v>257</v>
      </c>
      <c r="B80" s="44" t="s">
        <v>260</v>
      </c>
      <c r="C80" s="43" t="s">
        <v>76</v>
      </c>
      <c r="D80" s="42" t="s">
        <v>11</v>
      </c>
      <c r="E80" s="42" t="s">
        <v>11</v>
      </c>
      <c r="F80" s="42" t="s">
        <v>11</v>
      </c>
      <c r="G80" s="42" t="s">
        <v>11</v>
      </c>
    </row>
    <row r="81">
      <c r="A81" s="43" t="s">
        <v>257</v>
      </c>
      <c r="B81" s="44" t="s">
        <v>174</v>
      </c>
      <c r="C81" s="43" t="s">
        <v>40</v>
      </c>
      <c r="D81" s="42" t="s">
        <v>11</v>
      </c>
      <c r="E81" s="42" t="s">
        <v>11</v>
      </c>
      <c r="F81" s="42" t="s">
        <v>11</v>
      </c>
      <c r="G81" s="42" t="s">
        <v>11</v>
      </c>
    </row>
    <row r="82">
      <c r="A82" s="43" t="s">
        <v>257</v>
      </c>
      <c r="B82" s="44" t="s">
        <v>261</v>
      </c>
      <c r="C82" s="43" t="s">
        <v>110</v>
      </c>
      <c r="D82" s="42" t="s">
        <v>11</v>
      </c>
      <c r="E82" s="42" t="s">
        <v>11</v>
      </c>
      <c r="F82" s="42" t="s">
        <v>11</v>
      </c>
      <c r="G82" s="42" t="s">
        <v>11</v>
      </c>
    </row>
    <row r="83">
      <c r="A83" s="43" t="s">
        <v>262</v>
      </c>
      <c r="B83" s="44" t="s">
        <v>174</v>
      </c>
      <c r="C83" s="43" t="s">
        <v>40</v>
      </c>
      <c r="D83" s="42" t="s">
        <v>11</v>
      </c>
      <c r="E83" s="42" t="s">
        <v>11</v>
      </c>
      <c r="F83" s="42" t="s">
        <v>11</v>
      </c>
      <c r="G83" s="42" t="s">
        <v>11</v>
      </c>
    </row>
    <row r="84">
      <c r="A84" s="43" t="s">
        <v>262</v>
      </c>
      <c r="B84" s="44" t="s">
        <v>263</v>
      </c>
      <c r="C84" s="43" t="s">
        <v>40</v>
      </c>
      <c r="D84" s="42" t="s">
        <v>11</v>
      </c>
      <c r="E84" s="42" t="s">
        <v>11</v>
      </c>
      <c r="F84" s="42" t="s">
        <v>11</v>
      </c>
      <c r="G84" s="42" t="s">
        <v>11</v>
      </c>
    </row>
    <row r="85">
      <c r="A85" s="43" t="s">
        <v>262</v>
      </c>
      <c r="B85" s="44" t="s">
        <v>228</v>
      </c>
      <c r="C85" s="43" t="s">
        <v>129</v>
      </c>
      <c r="D85" s="42" t="s">
        <v>11</v>
      </c>
      <c r="E85" s="42" t="s">
        <v>11</v>
      </c>
      <c r="F85" s="42" t="s">
        <v>11</v>
      </c>
      <c r="G85" s="42" t="s">
        <v>11</v>
      </c>
    </row>
    <row r="86">
      <c r="A86" s="43" t="s">
        <v>262</v>
      </c>
      <c r="B86" s="44" t="s">
        <v>220</v>
      </c>
      <c r="C86" s="43" t="s">
        <v>76</v>
      </c>
      <c r="D86" s="42" t="s">
        <v>11</v>
      </c>
      <c r="E86" s="42" t="s">
        <v>11</v>
      </c>
      <c r="F86" s="42" t="s">
        <v>11</v>
      </c>
      <c r="G86" s="42" t="s">
        <v>11</v>
      </c>
    </row>
    <row r="87">
      <c r="A87" s="43" t="s">
        <v>264</v>
      </c>
      <c r="B87" s="44" t="s">
        <v>265</v>
      </c>
      <c r="C87" s="43" t="s">
        <v>106</v>
      </c>
      <c r="D87" s="42" t="s">
        <v>11</v>
      </c>
      <c r="E87" s="42" t="s">
        <v>11</v>
      </c>
      <c r="F87" s="42" t="s">
        <v>11</v>
      </c>
      <c r="G87" s="42" t="s">
        <v>11</v>
      </c>
    </row>
    <row r="88">
      <c r="A88" s="43" t="s">
        <v>264</v>
      </c>
      <c r="B88" s="44" t="s">
        <v>266</v>
      </c>
      <c r="C88" s="43" t="s">
        <v>140</v>
      </c>
      <c r="D88" s="42" t="s">
        <v>11</v>
      </c>
      <c r="E88" s="42" t="s">
        <v>11</v>
      </c>
      <c r="F88" s="42" t="s">
        <v>11</v>
      </c>
      <c r="G88" s="42" t="s">
        <v>11</v>
      </c>
    </row>
    <row r="89">
      <c r="A89" s="43" t="s">
        <v>264</v>
      </c>
      <c r="B89" s="44" t="s">
        <v>267</v>
      </c>
      <c r="C89" s="43" t="s">
        <v>140</v>
      </c>
      <c r="D89" s="42" t="s">
        <v>11</v>
      </c>
      <c r="E89" s="42" t="s">
        <v>11</v>
      </c>
      <c r="F89" s="42" t="s">
        <v>11</v>
      </c>
      <c r="G89" s="42" t="s">
        <v>11</v>
      </c>
    </row>
    <row r="90">
      <c r="A90" s="43" t="s">
        <v>264</v>
      </c>
      <c r="B90" s="44" t="s">
        <v>224</v>
      </c>
      <c r="C90" s="43" t="s">
        <v>129</v>
      </c>
      <c r="D90" s="42" t="s">
        <v>11</v>
      </c>
      <c r="E90" s="42" t="s">
        <v>11</v>
      </c>
      <c r="F90" s="42" t="s">
        <v>11</v>
      </c>
      <c r="G90" s="42" t="s">
        <v>11</v>
      </c>
    </row>
    <row r="91">
      <c r="A91" s="43" t="s">
        <v>264</v>
      </c>
      <c r="B91" s="44" t="s">
        <v>268</v>
      </c>
      <c r="C91" s="43" t="s">
        <v>158</v>
      </c>
      <c r="D91" s="42" t="s">
        <v>11</v>
      </c>
      <c r="E91" s="42" t="s">
        <v>11</v>
      </c>
      <c r="F91" s="42" t="s">
        <v>11</v>
      </c>
      <c r="G91" s="42" t="s">
        <v>11</v>
      </c>
    </row>
    <row r="92">
      <c r="A92" s="43" t="s">
        <v>269</v>
      </c>
      <c r="B92" s="44" t="s">
        <v>270</v>
      </c>
      <c r="C92" s="43" t="s">
        <v>118</v>
      </c>
      <c r="D92" s="42" t="s">
        <v>11</v>
      </c>
      <c r="E92" s="42" t="s">
        <v>11</v>
      </c>
      <c r="F92" s="42" t="s">
        <v>11</v>
      </c>
      <c r="G92" s="42" t="s">
        <v>11</v>
      </c>
    </row>
    <row r="93">
      <c r="A93" s="43" t="s">
        <v>269</v>
      </c>
      <c r="B93" s="44" t="s">
        <v>271</v>
      </c>
      <c r="C93" s="43" t="s">
        <v>137</v>
      </c>
      <c r="D93" s="42" t="s">
        <v>11</v>
      </c>
      <c r="E93" s="42" t="s">
        <v>11</v>
      </c>
      <c r="F93" s="42" t="s">
        <v>11</v>
      </c>
      <c r="G93" s="42" t="s">
        <v>11</v>
      </c>
    </row>
    <row r="94">
      <c r="A94" s="43" t="s">
        <v>269</v>
      </c>
      <c r="B94" s="44" t="s">
        <v>272</v>
      </c>
      <c r="C94" s="43" t="s">
        <v>169</v>
      </c>
      <c r="D94" s="42" t="s">
        <v>11</v>
      </c>
      <c r="E94" s="42" t="s">
        <v>11</v>
      </c>
      <c r="F94" s="42" t="s">
        <v>11</v>
      </c>
      <c r="G94" s="42" t="s">
        <v>11</v>
      </c>
    </row>
    <row r="95">
      <c r="A95" s="43" t="s">
        <v>269</v>
      </c>
      <c r="B95" s="44" t="s">
        <v>273</v>
      </c>
      <c r="C95" s="43" t="s">
        <v>76</v>
      </c>
      <c r="D95" s="42" t="s">
        <v>11</v>
      </c>
      <c r="E95" s="42" t="s">
        <v>11</v>
      </c>
      <c r="F95" s="42" t="s">
        <v>11</v>
      </c>
      <c r="G95" s="42" t="s">
        <v>11</v>
      </c>
    </row>
    <row r="96">
      <c r="A96" s="43" t="s">
        <v>269</v>
      </c>
      <c r="B96" s="44" t="s">
        <v>274</v>
      </c>
      <c r="C96" s="43" t="s">
        <v>103</v>
      </c>
      <c r="D96" s="42" t="s">
        <v>11</v>
      </c>
      <c r="E96" s="42" t="s">
        <v>11</v>
      </c>
      <c r="F96" s="42" t="s">
        <v>11</v>
      </c>
      <c r="G96" s="42" t="s">
        <v>11</v>
      </c>
    </row>
    <row r="97">
      <c r="A97" s="43" t="s">
        <v>275</v>
      </c>
      <c r="B97" s="44" t="s">
        <v>276</v>
      </c>
      <c r="C97" s="43" t="s">
        <v>118</v>
      </c>
      <c r="D97" s="42" t="s">
        <v>11</v>
      </c>
      <c r="E97" s="42" t="s">
        <v>11</v>
      </c>
      <c r="F97" s="42" t="s">
        <v>11</v>
      </c>
      <c r="G97" s="42" t="s">
        <v>11</v>
      </c>
    </row>
    <row r="98">
      <c r="A98" s="43" t="s">
        <v>275</v>
      </c>
      <c r="B98" s="44" t="s">
        <v>277</v>
      </c>
      <c r="C98" s="43" t="s">
        <v>98</v>
      </c>
      <c r="D98" s="42" t="s">
        <v>11</v>
      </c>
      <c r="E98" s="42" t="s">
        <v>11</v>
      </c>
      <c r="F98" s="42" t="s">
        <v>11</v>
      </c>
      <c r="G98" s="42" t="s">
        <v>11</v>
      </c>
    </row>
    <row r="99">
      <c r="A99" s="43" t="s">
        <v>275</v>
      </c>
      <c r="B99" s="44" t="s">
        <v>278</v>
      </c>
      <c r="C99" s="43" t="s">
        <v>118</v>
      </c>
      <c r="D99" s="42" t="s">
        <v>11</v>
      </c>
      <c r="E99" s="42" t="s">
        <v>11</v>
      </c>
      <c r="F99" s="42" t="s">
        <v>11</v>
      </c>
      <c r="G99" s="42" t="s">
        <v>11</v>
      </c>
    </row>
    <row r="100">
      <c r="A100" s="43" t="s">
        <v>275</v>
      </c>
      <c r="B100" s="44" t="s">
        <v>279</v>
      </c>
      <c r="C100" s="43" t="s">
        <v>118</v>
      </c>
      <c r="D100" s="42" t="s">
        <v>11</v>
      </c>
      <c r="E100" s="42" t="s">
        <v>11</v>
      </c>
      <c r="F100" s="42" t="s">
        <v>11</v>
      </c>
      <c r="G100" s="42" t="s">
        <v>11</v>
      </c>
    </row>
    <row r="101">
      <c r="A101" s="43" t="s">
        <v>275</v>
      </c>
      <c r="B101" s="44" t="s">
        <v>280</v>
      </c>
      <c r="C101" s="43" t="s">
        <v>158</v>
      </c>
      <c r="D101" s="42" t="s">
        <v>11</v>
      </c>
      <c r="E101" s="42" t="s">
        <v>11</v>
      </c>
      <c r="F101" s="42" t="s">
        <v>11</v>
      </c>
      <c r="G101" s="42" t="s">
        <v>11</v>
      </c>
    </row>
    <row r="102">
      <c r="A102" s="43" t="s">
        <v>281</v>
      </c>
      <c r="B102" s="44" t="s">
        <v>179</v>
      </c>
      <c r="C102" s="43" t="s">
        <v>169</v>
      </c>
      <c r="D102" s="42" t="s">
        <v>11</v>
      </c>
      <c r="E102" s="42" t="s">
        <v>11</v>
      </c>
      <c r="F102" s="42" t="s">
        <v>11</v>
      </c>
      <c r="G102" s="42" t="s">
        <v>11</v>
      </c>
    </row>
    <row r="103">
      <c r="A103" s="43" t="s">
        <v>281</v>
      </c>
      <c r="B103" s="44" t="s">
        <v>282</v>
      </c>
      <c r="C103" s="43" t="s">
        <v>69</v>
      </c>
      <c r="D103" s="42" t="s">
        <v>11</v>
      </c>
      <c r="E103" s="42" t="s">
        <v>11</v>
      </c>
      <c r="F103" s="42" t="s">
        <v>11</v>
      </c>
      <c r="G103" s="42" t="s">
        <v>11</v>
      </c>
    </row>
    <row r="104">
      <c r="A104" s="43" t="s">
        <v>281</v>
      </c>
      <c r="B104" s="44" t="s">
        <v>283</v>
      </c>
      <c r="C104" s="43" t="s">
        <v>40</v>
      </c>
      <c r="D104" s="42" t="s">
        <v>11</v>
      </c>
      <c r="E104" s="42" t="s">
        <v>11</v>
      </c>
      <c r="F104" s="42" t="s">
        <v>11</v>
      </c>
      <c r="G104" s="42" t="s">
        <v>11</v>
      </c>
    </row>
    <row r="105">
      <c r="A105" s="43" t="s">
        <v>281</v>
      </c>
      <c r="B105" s="44" t="s">
        <v>284</v>
      </c>
      <c r="C105" s="43" t="s">
        <v>153</v>
      </c>
      <c r="D105" s="42" t="s">
        <v>11</v>
      </c>
      <c r="E105" s="42" t="s">
        <v>11</v>
      </c>
      <c r="F105" s="42" t="s">
        <v>11</v>
      </c>
      <c r="G105" s="42" t="s">
        <v>11</v>
      </c>
    </row>
    <row r="106">
      <c r="A106" s="43" t="s">
        <v>281</v>
      </c>
      <c r="B106" s="44" t="s">
        <v>285</v>
      </c>
      <c r="C106" s="43" t="s">
        <v>57</v>
      </c>
      <c r="D106" s="42" t="s">
        <v>11</v>
      </c>
      <c r="E106" s="42" t="s">
        <v>11</v>
      </c>
      <c r="F106" s="42" t="s">
        <v>11</v>
      </c>
      <c r="G106" s="42" t="s">
        <v>11</v>
      </c>
    </row>
  </sheetData>
  <mergeCells count="3">
    <mergeCell ref="A1:G1"/>
    <mergeCell ref="H16:O16"/>
    <mergeCell ref="H17:O17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2.63" defaultRowHeight="15.75"/>
  <cols>
    <col customWidth="1" min="1" max="1" width="20.75"/>
    <col customWidth="1" min="2" max="2" width="44.75"/>
  </cols>
  <sheetData>
    <row r="1">
      <c r="A1" s="45" t="s">
        <v>286</v>
      </c>
      <c r="B1" s="45"/>
      <c r="C1" s="45"/>
      <c r="D1" s="45"/>
      <c r="E1" s="45"/>
      <c r="F1" s="45"/>
      <c r="G1" s="45"/>
    </row>
    <row r="2">
      <c r="A2" s="40" t="s">
        <v>1</v>
      </c>
      <c r="B2" s="40" t="s">
        <v>2</v>
      </c>
      <c r="C2" s="40" t="s">
        <v>3</v>
      </c>
      <c r="D2" s="40" t="s">
        <v>4</v>
      </c>
      <c r="E2" s="40" t="s">
        <v>5</v>
      </c>
      <c r="F2" s="40" t="s">
        <v>6</v>
      </c>
      <c r="G2" s="40" t="s">
        <v>7</v>
      </c>
    </row>
    <row r="3">
      <c r="A3" s="46" t="s">
        <v>287</v>
      </c>
      <c r="B3" s="32" t="s">
        <v>288</v>
      </c>
      <c r="C3" s="47" t="s">
        <v>106</v>
      </c>
      <c r="D3" s="47" t="s">
        <v>11</v>
      </c>
      <c r="E3" s="47" t="s">
        <v>28</v>
      </c>
      <c r="F3" s="47" t="s">
        <v>11</v>
      </c>
      <c r="G3" s="47" t="s">
        <v>11</v>
      </c>
    </row>
    <row r="4">
      <c r="A4" s="48"/>
      <c r="B4" s="32" t="s">
        <v>289</v>
      </c>
      <c r="C4" s="47" t="s">
        <v>10</v>
      </c>
      <c r="D4" s="47" t="s">
        <v>11</v>
      </c>
      <c r="E4" s="47" t="s">
        <v>11</v>
      </c>
      <c r="F4" s="47" t="s">
        <v>11</v>
      </c>
      <c r="G4" s="47" t="s">
        <v>11</v>
      </c>
    </row>
    <row r="5">
      <c r="A5" s="49"/>
      <c r="B5" s="32" t="s">
        <v>290</v>
      </c>
      <c r="C5" s="47" t="s">
        <v>10</v>
      </c>
      <c r="D5" s="47" t="s">
        <v>11</v>
      </c>
      <c r="E5" s="47" t="s">
        <v>11</v>
      </c>
      <c r="F5" s="47" t="s">
        <v>11</v>
      </c>
      <c r="G5" s="47" t="s">
        <v>11</v>
      </c>
      <c r="H5" s="28" t="s">
        <v>15</v>
      </c>
      <c r="I5" s="28" t="s">
        <v>16</v>
      </c>
      <c r="J5" s="28" t="s">
        <v>17</v>
      </c>
      <c r="K5" s="28" t="s">
        <v>16</v>
      </c>
      <c r="L5" s="28" t="s">
        <v>18</v>
      </c>
      <c r="M5" s="28" t="s">
        <v>16</v>
      </c>
      <c r="N5" s="28" t="s">
        <v>19</v>
      </c>
      <c r="O5" s="29" t="s">
        <v>16</v>
      </c>
      <c r="P5" s="30" t="s">
        <v>20</v>
      </c>
    </row>
    <row r="6">
      <c r="A6" s="32" t="s">
        <v>287</v>
      </c>
      <c r="B6" s="32" t="s">
        <v>291</v>
      </c>
      <c r="C6" s="47" t="s">
        <v>106</v>
      </c>
      <c r="D6" s="47" t="s">
        <v>11</v>
      </c>
      <c r="E6" s="47" t="s">
        <v>11</v>
      </c>
      <c r="F6" s="47" t="s">
        <v>11</v>
      </c>
      <c r="G6" s="47" t="s">
        <v>11</v>
      </c>
      <c r="H6" s="31" t="s">
        <v>23</v>
      </c>
      <c r="I6" s="32">
        <f>countif(C:C,"a1")</f>
        <v>0</v>
      </c>
      <c r="J6" s="31" t="s">
        <v>24</v>
      </c>
      <c r="K6" s="33">
        <f>countif(C:C,"a2")</f>
        <v>0</v>
      </c>
      <c r="L6" s="31" t="s">
        <v>25</v>
      </c>
      <c r="M6" s="32">
        <f>countif(C:C,"a3")</f>
        <v>7</v>
      </c>
      <c r="N6" s="31" t="s">
        <v>26</v>
      </c>
      <c r="O6" s="32">
        <f>countif(C:C,"a4")</f>
        <v>0</v>
      </c>
      <c r="P6" s="32">
        <f t="shared" ref="P6:P15" si="1">sum(I6,K6,M6,O6)</f>
        <v>7</v>
      </c>
    </row>
    <row r="7">
      <c r="A7" s="46" t="s">
        <v>292</v>
      </c>
      <c r="B7" s="32" t="s">
        <v>293</v>
      </c>
      <c r="C7" s="47" t="s">
        <v>40</v>
      </c>
      <c r="D7" s="47" t="s">
        <v>11</v>
      </c>
      <c r="E7" s="47" t="s">
        <v>11</v>
      </c>
      <c r="F7" s="47" t="s">
        <v>11</v>
      </c>
      <c r="G7" s="47" t="s">
        <v>11</v>
      </c>
      <c r="H7" s="31" t="s">
        <v>29</v>
      </c>
      <c r="I7" s="32">
        <f>countif(C:C,"b1")</f>
        <v>0</v>
      </c>
      <c r="J7" s="31" t="s">
        <v>30</v>
      </c>
      <c r="K7" s="32">
        <f>countif(C:C,"b2")</f>
        <v>2</v>
      </c>
      <c r="L7" s="31" t="s">
        <v>31</v>
      </c>
      <c r="M7" s="32">
        <f>countif(C:C,"b3")</f>
        <v>0</v>
      </c>
      <c r="N7" s="31" t="s">
        <v>32</v>
      </c>
      <c r="O7" s="32">
        <f>countif(C:C,"b4")</f>
        <v>0</v>
      </c>
      <c r="P7" s="32">
        <f t="shared" si="1"/>
        <v>2</v>
      </c>
    </row>
    <row r="8">
      <c r="A8" s="48"/>
      <c r="B8" s="32" t="s">
        <v>294</v>
      </c>
      <c r="C8" s="47" t="s">
        <v>40</v>
      </c>
      <c r="D8" s="47" t="s">
        <v>11</v>
      </c>
      <c r="E8" s="47" t="s">
        <v>11</v>
      </c>
      <c r="F8" s="47" t="s">
        <v>11</v>
      </c>
      <c r="G8" s="47" t="s">
        <v>11</v>
      </c>
      <c r="H8" s="31" t="s">
        <v>34</v>
      </c>
      <c r="I8" s="32">
        <f>countif(C:C,"c1")</f>
        <v>2</v>
      </c>
      <c r="J8" s="31" t="s">
        <v>35</v>
      </c>
      <c r="K8" s="32">
        <f>countif(C:C,"c2")</f>
        <v>0</v>
      </c>
      <c r="L8" s="31" t="s">
        <v>36</v>
      </c>
      <c r="M8" s="32">
        <f>countif(C:C,"c3")</f>
        <v>9</v>
      </c>
      <c r="N8" s="31" t="s">
        <v>37</v>
      </c>
      <c r="O8" s="32">
        <f>countif(C:C,"c4")</f>
        <v>0</v>
      </c>
      <c r="P8" s="32">
        <f t="shared" si="1"/>
        <v>11</v>
      </c>
    </row>
    <row r="9">
      <c r="A9" s="48"/>
      <c r="B9" s="32" t="s">
        <v>295</v>
      </c>
      <c r="C9" s="47" t="s">
        <v>40</v>
      </c>
      <c r="D9" s="47" t="s">
        <v>11</v>
      </c>
      <c r="E9" s="47" t="s">
        <v>11</v>
      </c>
      <c r="F9" s="47" t="s">
        <v>11</v>
      </c>
      <c r="G9" s="47" t="s">
        <v>11</v>
      </c>
      <c r="H9" s="31" t="s">
        <v>41</v>
      </c>
      <c r="I9" s="33">
        <f>countif(C:C,"d1")</f>
        <v>0</v>
      </c>
      <c r="J9" s="31" t="s">
        <v>42</v>
      </c>
      <c r="K9" s="32">
        <f>countif(C:C,"d2")</f>
        <v>0</v>
      </c>
      <c r="L9" s="31" t="s">
        <v>43</v>
      </c>
      <c r="M9" s="32">
        <f>countif(C:C,"d3")</f>
        <v>0</v>
      </c>
      <c r="N9" s="31" t="s">
        <v>44</v>
      </c>
      <c r="O9" s="32">
        <f>countif(C:C,"d4")</f>
        <v>0</v>
      </c>
      <c r="P9" s="32">
        <f t="shared" si="1"/>
        <v>0</v>
      </c>
    </row>
    <row r="10">
      <c r="A10" s="49"/>
      <c r="B10" s="32" t="s">
        <v>296</v>
      </c>
      <c r="C10" s="47" t="s">
        <v>40</v>
      </c>
      <c r="D10" s="47" t="s">
        <v>11</v>
      </c>
      <c r="E10" s="47" t="s">
        <v>11</v>
      </c>
      <c r="F10" s="47" t="s">
        <v>11</v>
      </c>
      <c r="G10" s="47" t="s">
        <v>11</v>
      </c>
      <c r="H10" s="31" t="s">
        <v>46</v>
      </c>
      <c r="I10" s="32">
        <f>countif(C:C,"e1")</f>
        <v>0</v>
      </c>
      <c r="J10" s="31" t="s">
        <v>47</v>
      </c>
      <c r="K10" s="32">
        <f>countif(C:C,"e2")</f>
        <v>0</v>
      </c>
      <c r="L10" s="31" t="s">
        <v>48</v>
      </c>
      <c r="M10" s="32">
        <f>countif(C:C,"e3")</f>
        <v>0</v>
      </c>
      <c r="N10" s="31" t="s">
        <v>49</v>
      </c>
      <c r="O10" s="32">
        <f>countif(C:C,"e4")</f>
        <v>0</v>
      </c>
      <c r="P10" s="32">
        <f t="shared" si="1"/>
        <v>0</v>
      </c>
    </row>
    <row r="11">
      <c r="A11" s="46" t="s">
        <v>297</v>
      </c>
      <c r="B11" s="32" t="s">
        <v>298</v>
      </c>
      <c r="C11" s="47" t="s">
        <v>158</v>
      </c>
      <c r="D11" s="47" t="s">
        <v>11</v>
      </c>
      <c r="E11" s="47" t="s">
        <v>11</v>
      </c>
      <c r="F11" s="47" t="s">
        <v>11</v>
      </c>
      <c r="G11" s="47" t="s">
        <v>11</v>
      </c>
      <c r="H11" s="31" t="s">
        <v>51</v>
      </c>
      <c r="I11" s="33">
        <f>countif(C:C,"f1")</f>
        <v>0</v>
      </c>
      <c r="J11" s="31" t="s">
        <v>52</v>
      </c>
      <c r="K11" s="32">
        <f>countif(C:C,"f2")</f>
        <v>1</v>
      </c>
      <c r="L11" s="31" t="s">
        <v>53</v>
      </c>
      <c r="M11" s="32">
        <f>countif(C:C,"f3")</f>
        <v>3</v>
      </c>
      <c r="N11" s="31" t="s">
        <v>54</v>
      </c>
      <c r="O11" s="32">
        <f>countif(C:C,"f4")</f>
        <v>0</v>
      </c>
      <c r="P11" s="32">
        <f t="shared" si="1"/>
        <v>4</v>
      </c>
    </row>
    <row r="12">
      <c r="A12" s="48"/>
      <c r="B12" s="32" t="s">
        <v>299</v>
      </c>
      <c r="C12" s="47" t="s">
        <v>40</v>
      </c>
      <c r="D12" s="47" t="s">
        <v>11</v>
      </c>
      <c r="E12" s="47" t="s">
        <v>11</v>
      </c>
      <c r="F12" s="47" t="s">
        <v>11</v>
      </c>
      <c r="G12" s="47" t="s">
        <v>11</v>
      </c>
      <c r="H12" s="31" t="s">
        <v>58</v>
      </c>
      <c r="I12" s="32">
        <f>countif(C:C,"g1")</f>
        <v>1</v>
      </c>
      <c r="J12" s="31" t="s">
        <v>59</v>
      </c>
      <c r="K12" s="32">
        <f>countif(C:C,"g2")</f>
        <v>0</v>
      </c>
      <c r="L12" s="31" t="s">
        <v>60</v>
      </c>
      <c r="M12" s="32">
        <f>countif(C:C,"g3")</f>
        <v>3</v>
      </c>
      <c r="N12" s="31" t="s">
        <v>61</v>
      </c>
      <c r="O12" s="32">
        <f>countif(C:C,"g4")</f>
        <v>0</v>
      </c>
      <c r="P12" s="32">
        <f t="shared" si="1"/>
        <v>4</v>
      </c>
    </row>
    <row r="13">
      <c r="A13" s="48"/>
      <c r="B13" s="32" t="s">
        <v>300</v>
      </c>
      <c r="C13" s="47" t="s">
        <v>40</v>
      </c>
      <c r="D13" s="47" t="s">
        <v>11</v>
      </c>
      <c r="E13" s="47" t="s">
        <v>11</v>
      </c>
      <c r="F13" s="47" t="s">
        <v>11</v>
      </c>
      <c r="G13" s="47" t="s">
        <v>11</v>
      </c>
      <c r="H13" s="31" t="s">
        <v>64</v>
      </c>
      <c r="I13" s="32">
        <f>countif(C:C,"h1")</f>
        <v>0</v>
      </c>
      <c r="J13" s="31" t="s">
        <v>65</v>
      </c>
      <c r="K13" s="32">
        <f>countif(C:C,"h2")</f>
        <v>1</v>
      </c>
      <c r="L13" s="31" t="s">
        <v>66</v>
      </c>
      <c r="M13" s="32">
        <f>countif(C:C,"h3")</f>
        <v>5</v>
      </c>
      <c r="N13" s="31" t="s">
        <v>67</v>
      </c>
      <c r="O13" s="32">
        <f>countif(C:C,"h4")</f>
        <v>0</v>
      </c>
      <c r="P13" s="32">
        <f t="shared" si="1"/>
        <v>6</v>
      </c>
    </row>
    <row r="14">
      <c r="A14" s="49"/>
      <c r="B14" s="32" t="s">
        <v>301</v>
      </c>
      <c r="C14" s="47" t="s">
        <v>40</v>
      </c>
      <c r="D14" s="47" t="s">
        <v>11</v>
      </c>
      <c r="E14" s="47" t="s">
        <v>11</v>
      </c>
      <c r="F14" s="47" t="s">
        <v>11</v>
      </c>
      <c r="G14" s="47" t="s">
        <v>11</v>
      </c>
      <c r="H14" s="31" t="s">
        <v>70</v>
      </c>
      <c r="I14" s="32">
        <f>countif(C:C,"i1")</f>
        <v>0</v>
      </c>
      <c r="J14" s="31" t="s">
        <v>71</v>
      </c>
      <c r="K14" s="32">
        <f>countif(C:C,"i2")</f>
        <v>0</v>
      </c>
      <c r="L14" s="31" t="s">
        <v>72</v>
      </c>
      <c r="M14" s="32">
        <f>countif(C:C,"i3")</f>
        <v>0</v>
      </c>
      <c r="N14" s="31" t="s">
        <v>73</v>
      </c>
      <c r="O14" s="32">
        <f>countif(C:C,"i4")</f>
        <v>0</v>
      </c>
      <c r="P14" s="32">
        <f t="shared" si="1"/>
        <v>0</v>
      </c>
    </row>
    <row r="15">
      <c r="A15" s="46" t="s">
        <v>302</v>
      </c>
      <c r="B15" s="32" t="s">
        <v>303</v>
      </c>
      <c r="C15" s="47" t="s">
        <v>211</v>
      </c>
      <c r="D15" s="47" t="s">
        <v>11</v>
      </c>
      <c r="E15" s="47" t="s">
        <v>11</v>
      </c>
      <c r="F15" s="47" t="s">
        <v>11</v>
      </c>
      <c r="G15" s="47" t="s">
        <v>11</v>
      </c>
      <c r="H15" s="31" t="s">
        <v>77</v>
      </c>
      <c r="I15" s="32">
        <f>countif(C:C,"j1")</f>
        <v>0</v>
      </c>
      <c r="J15" s="31" t="s">
        <v>78</v>
      </c>
      <c r="K15" s="32">
        <f>countif(C:C,"j2")</f>
        <v>0</v>
      </c>
      <c r="L15" s="31" t="s">
        <v>79</v>
      </c>
      <c r="M15" s="32">
        <f>countif(C:C,"j3")</f>
        <v>0</v>
      </c>
      <c r="N15" s="31" t="s">
        <v>80</v>
      </c>
      <c r="O15" s="32">
        <f>countif(C:C,"j4")</f>
        <v>0</v>
      </c>
      <c r="P15" s="32">
        <f t="shared" si="1"/>
        <v>0</v>
      </c>
    </row>
    <row r="16">
      <c r="A16" s="48"/>
      <c r="B16" s="32" t="s">
        <v>304</v>
      </c>
      <c r="C16" s="47" t="s">
        <v>103</v>
      </c>
      <c r="D16" s="47" t="s">
        <v>11</v>
      </c>
      <c r="E16" s="47" t="s">
        <v>11</v>
      </c>
      <c r="F16" s="47" t="s">
        <v>11</v>
      </c>
      <c r="G16" s="47" t="s">
        <v>11</v>
      </c>
      <c r="H16" s="34" t="s">
        <v>82</v>
      </c>
      <c r="I16" s="2"/>
      <c r="J16" s="2"/>
      <c r="K16" s="2"/>
      <c r="L16" s="2"/>
      <c r="M16" s="2"/>
      <c r="N16" s="2"/>
      <c r="O16" s="3"/>
      <c r="P16" s="31">
        <v>0.0</v>
      </c>
    </row>
    <row r="17">
      <c r="A17" s="48"/>
      <c r="B17" s="32" t="s">
        <v>305</v>
      </c>
      <c r="C17" s="47" t="s">
        <v>103</v>
      </c>
      <c r="D17" s="47" t="s">
        <v>11</v>
      </c>
      <c r="E17" s="47" t="s">
        <v>11</v>
      </c>
      <c r="F17" s="47" t="s">
        <v>11</v>
      </c>
      <c r="G17" s="47" t="s">
        <v>11</v>
      </c>
      <c r="H17" s="35" t="s">
        <v>84</v>
      </c>
      <c r="I17" s="2"/>
      <c r="J17" s="2"/>
      <c r="K17" s="2"/>
      <c r="L17" s="2"/>
      <c r="M17" s="2"/>
      <c r="N17" s="2"/>
      <c r="O17" s="3"/>
      <c r="P17" s="36">
        <f>sum(P6:P16)</f>
        <v>34</v>
      </c>
    </row>
    <row r="18">
      <c r="A18" s="49"/>
      <c r="B18" s="32" t="s">
        <v>306</v>
      </c>
      <c r="C18" s="47" t="s">
        <v>103</v>
      </c>
      <c r="D18" s="47" t="s">
        <v>11</v>
      </c>
      <c r="E18" s="47" t="s">
        <v>11</v>
      </c>
      <c r="F18" s="47" t="s">
        <v>11</v>
      </c>
      <c r="G18" s="47" t="s">
        <v>11</v>
      </c>
      <c r="H18" s="37"/>
      <c r="I18" s="32" t="s">
        <v>87</v>
      </c>
      <c r="J18" s="32" t="s">
        <v>88</v>
      </c>
      <c r="K18" s="40"/>
      <c r="L18" s="40"/>
      <c r="M18" s="40"/>
      <c r="N18" s="40"/>
      <c r="O18" s="40"/>
      <c r="P18" s="40"/>
    </row>
    <row r="19">
      <c r="A19" s="46" t="s">
        <v>307</v>
      </c>
      <c r="B19" s="32" t="s">
        <v>308</v>
      </c>
      <c r="C19" s="47" t="s">
        <v>10</v>
      </c>
      <c r="D19" s="47" t="s">
        <v>11</v>
      </c>
      <c r="E19" s="47" t="s">
        <v>11</v>
      </c>
      <c r="F19" s="47" t="s">
        <v>11</v>
      </c>
      <c r="G19" s="47" t="s">
        <v>11</v>
      </c>
      <c r="H19" s="32" t="s">
        <v>4</v>
      </c>
      <c r="I19" s="32">
        <f>countif(D:D,"o")</f>
        <v>0</v>
      </c>
      <c r="J19" s="32">
        <f>countif(D:D,"x")</f>
        <v>34</v>
      </c>
      <c r="K19" s="40"/>
      <c r="L19" s="40"/>
      <c r="M19" s="40"/>
      <c r="N19" s="40"/>
      <c r="O19" s="40"/>
      <c r="P19" s="40"/>
    </row>
    <row r="20">
      <c r="A20" s="48"/>
      <c r="B20" s="32" t="s">
        <v>309</v>
      </c>
      <c r="C20" s="47" t="s">
        <v>10</v>
      </c>
      <c r="D20" s="47" t="s">
        <v>11</v>
      </c>
      <c r="E20" s="47" t="s">
        <v>11</v>
      </c>
      <c r="F20" s="47" t="s">
        <v>11</v>
      </c>
      <c r="G20" s="47" t="s">
        <v>11</v>
      </c>
      <c r="H20" s="32" t="s">
        <v>5</v>
      </c>
      <c r="I20" s="32">
        <f>countif(E:E,"o")</f>
        <v>1</v>
      </c>
      <c r="J20" s="32">
        <f>countif(E:E,"x")</f>
        <v>33</v>
      </c>
      <c r="K20" s="40"/>
      <c r="L20" s="40"/>
      <c r="M20" s="40"/>
      <c r="N20" s="40"/>
      <c r="O20" s="40"/>
      <c r="P20" s="40"/>
    </row>
    <row r="21">
      <c r="A21" s="48"/>
      <c r="B21" s="32" t="s">
        <v>310</v>
      </c>
      <c r="C21" s="47" t="s">
        <v>10</v>
      </c>
      <c r="D21" s="47" t="s">
        <v>11</v>
      </c>
      <c r="E21" s="47" t="s">
        <v>11</v>
      </c>
      <c r="F21" s="47" t="s">
        <v>11</v>
      </c>
      <c r="G21" s="47" t="s">
        <v>11</v>
      </c>
      <c r="H21" s="32" t="s">
        <v>6</v>
      </c>
      <c r="I21" s="32">
        <f>countif(F:F,"o")</f>
        <v>0</v>
      </c>
      <c r="J21" s="32">
        <f>countif(F:F,"x")</f>
        <v>34</v>
      </c>
      <c r="K21" s="40"/>
      <c r="L21" s="40"/>
      <c r="M21" s="40"/>
      <c r="N21" s="40"/>
      <c r="O21" s="40"/>
      <c r="P21" s="40"/>
    </row>
    <row r="22">
      <c r="A22" s="49"/>
      <c r="B22" s="32" t="s">
        <v>311</v>
      </c>
      <c r="C22" s="47" t="s">
        <v>69</v>
      </c>
      <c r="D22" s="47" t="s">
        <v>11</v>
      </c>
      <c r="E22" s="47" t="s">
        <v>11</v>
      </c>
      <c r="F22" s="47" t="s">
        <v>11</v>
      </c>
      <c r="G22" s="47" t="s">
        <v>11</v>
      </c>
      <c r="H22" s="32" t="s">
        <v>7</v>
      </c>
      <c r="I22" s="32">
        <f>countif(G:G,"o")</f>
        <v>1</v>
      </c>
      <c r="J22" s="32">
        <f>countif(G:G,"x")</f>
        <v>33</v>
      </c>
      <c r="K22" s="40"/>
      <c r="L22" s="40"/>
      <c r="M22" s="40"/>
      <c r="N22" s="40"/>
      <c r="O22" s="40"/>
      <c r="P22" s="40"/>
    </row>
    <row r="23">
      <c r="A23" s="32" t="s">
        <v>312</v>
      </c>
      <c r="B23" s="32" t="s">
        <v>313</v>
      </c>
      <c r="C23" s="32" t="s">
        <v>57</v>
      </c>
      <c r="D23" s="47" t="s">
        <v>11</v>
      </c>
      <c r="E23" s="47" t="s">
        <v>11</v>
      </c>
      <c r="F23" s="47" t="s">
        <v>11</v>
      </c>
      <c r="G23" s="47" t="s">
        <v>11</v>
      </c>
      <c r="H23" s="40"/>
      <c r="I23" s="40"/>
      <c r="J23" s="40"/>
      <c r="K23" s="40"/>
      <c r="L23" s="40"/>
      <c r="M23" s="40"/>
      <c r="N23" s="40"/>
      <c r="O23" s="40"/>
      <c r="P23" s="40"/>
    </row>
    <row r="24">
      <c r="A24" s="32" t="s">
        <v>312</v>
      </c>
      <c r="B24" s="32" t="s">
        <v>314</v>
      </c>
      <c r="C24" s="32" t="s">
        <v>57</v>
      </c>
      <c r="D24" s="47" t="s">
        <v>11</v>
      </c>
      <c r="E24" s="47" t="s">
        <v>11</v>
      </c>
      <c r="F24" s="47" t="s">
        <v>11</v>
      </c>
      <c r="G24" s="47" t="s">
        <v>11</v>
      </c>
    </row>
    <row r="25">
      <c r="A25" s="32" t="s">
        <v>312</v>
      </c>
      <c r="B25" s="32" t="s">
        <v>315</v>
      </c>
      <c r="C25" s="32" t="s">
        <v>57</v>
      </c>
      <c r="D25" s="47" t="s">
        <v>11</v>
      </c>
      <c r="E25" s="47" t="s">
        <v>11</v>
      </c>
      <c r="F25" s="47" t="s">
        <v>11</v>
      </c>
      <c r="G25" s="47" t="s">
        <v>11</v>
      </c>
    </row>
    <row r="26">
      <c r="A26" s="32" t="s">
        <v>312</v>
      </c>
      <c r="B26" s="32" t="s">
        <v>316</v>
      </c>
      <c r="C26" s="32" t="s">
        <v>57</v>
      </c>
      <c r="D26" s="47" t="s">
        <v>11</v>
      </c>
      <c r="E26" s="47" t="s">
        <v>11</v>
      </c>
      <c r="F26" s="47" t="s">
        <v>11</v>
      </c>
      <c r="G26" s="47" t="s">
        <v>11</v>
      </c>
    </row>
    <row r="27">
      <c r="A27" s="32" t="s">
        <v>312</v>
      </c>
      <c r="B27" s="32" t="s">
        <v>317</v>
      </c>
      <c r="C27" s="32" t="s">
        <v>57</v>
      </c>
      <c r="D27" s="47" t="s">
        <v>11</v>
      </c>
      <c r="E27" s="47" t="s">
        <v>11</v>
      </c>
      <c r="F27" s="47" t="s">
        <v>11</v>
      </c>
      <c r="G27" s="47" t="s">
        <v>11</v>
      </c>
    </row>
    <row r="28">
      <c r="A28" s="50" t="s">
        <v>318</v>
      </c>
      <c r="B28" s="50" t="s">
        <v>319</v>
      </c>
      <c r="C28" s="47" t="s">
        <v>10</v>
      </c>
      <c r="D28" s="47" t="s">
        <v>11</v>
      </c>
      <c r="E28" s="47" t="s">
        <v>11</v>
      </c>
      <c r="F28" s="47" t="s">
        <v>11</v>
      </c>
      <c r="G28" s="47" t="s">
        <v>11</v>
      </c>
    </row>
    <row r="29">
      <c r="A29" s="50" t="s">
        <v>318</v>
      </c>
      <c r="B29" s="50" t="s">
        <v>320</v>
      </c>
      <c r="C29" s="47" t="s">
        <v>10</v>
      </c>
      <c r="D29" s="47" t="s">
        <v>11</v>
      </c>
      <c r="E29" s="47" t="s">
        <v>11</v>
      </c>
      <c r="F29" s="47" t="s">
        <v>11</v>
      </c>
      <c r="G29" s="47" t="s">
        <v>11</v>
      </c>
    </row>
    <row r="30">
      <c r="A30" s="32" t="s">
        <v>318</v>
      </c>
      <c r="B30" s="50" t="s">
        <v>321</v>
      </c>
      <c r="C30" s="32" t="s">
        <v>63</v>
      </c>
      <c r="D30" s="47" t="s">
        <v>11</v>
      </c>
      <c r="E30" s="47" t="s">
        <v>11</v>
      </c>
      <c r="F30" s="47" t="s">
        <v>11</v>
      </c>
      <c r="G30" s="47" t="s">
        <v>11</v>
      </c>
    </row>
    <row r="31">
      <c r="A31" s="32" t="s">
        <v>318</v>
      </c>
      <c r="B31" s="50" t="s">
        <v>322</v>
      </c>
      <c r="C31" s="32" t="s">
        <v>63</v>
      </c>
      <c r="D31" s="47" t="s">
        <v>11</v>
      </c>
      <c r="E31" s="47" t="s">
        <v>11</v>
      </c>
      <c r="F31" s="47" t="s">
        <v>11</v>
      </c>
      <c r="G31" s="47" t="s">
        <v>11</v>
      </c>
    </row>
    <row r="32">
      <c r="A32" s="50" t="s">
        <v>323</v>
      </c>
      <c r="B32" s="50" t="s">
        <v>324</v>
      </c>
      <c r="C32" s="47" t="s">
        <v>76</v>
      </c>
      <c r="D32" s="47" t="s">
        <v>11</v>
      </c>
      <c r="E32" s="47" t="s">
        <v>11</v>
      </c>
      <c r="F32" s="47" t="s">
        <v>11</v>
      </c>
      <c r="G32" s="47" t="s">
        <v>28</v>
      </c>
    </row>
    <row r="33">
      <c r="A33" s="32" t="s">
        <v>323</v>
      </c>
      <c r="B33" s="50" t="s">
        <v>325</v>
      </c>
      <c r="C33" s="47" t="s">
        <v>76</v>
      </c>
      <c r="D33" s="47" t="s">
        <v>11</v>
      </c>
      <c r="E33" s="47" t="s">
        <v>11</v>
      </c>
      <c r="F33" s="47" t="s">
        <v>11</v>
      </c>
      <c r="G33" s="47" t="s">
        <v>11</v>
      </c>
    </row>
    <row r="34">
      <c r="A34" s="32" t="s">
        <v>323</v>
      </c>
      <c r="B34" s="50" t="s">
        <v>326</v>
      </c>
      <c r="C34" s="47" t="s">
        <v>10</v>
      </c>
      <c r="D34" s="47" t="s">
        <v>11</v>
      </c>
      <c r="E34" s="47" t="s">
        <v>11</v>
      </c>
      <c r="F34" s="47" t="s">
        <v>11</v>
      </c>
      <c r="G34" s="47" t="s">
        <v>11</v>
      </c>
    </row>
    <row r="35">
      <c r="A35" s="32" t="s">
        <v>323</v>
      </c>
      <c r="B35" s="50" t="s">
        <v>327</v>
      </c>
      <c r="C35" s="47" t="s">
        <v>10</v>
      </c>
      <c r="D35" s="47" t="s">
        <v>11</v>
      </c>
      <c r="E35" s="47" t="s">
        <v>11</v>
      </c>
      <c r="F35" s="47" t="s">
        <v>11</v>
      </c>
      <c r="G35" s="47" t="s">
        <v>11</v>
      </c>
    </row>
    <row r="36">
      <c r="A36" s="32" t="s">
        <v>323</v>
      </c>
      <c r="B36" s="50" t="s">
        <v>328</v>
      </c>
      <c r="C36" s="32" t="s">
        <v>63</v>
      </c>
      <c r="D36" s="47" t="s">
        <v>11</v>
      </c>
      <c r="E36" s="47" t="s">
        <v>11</v>
      </c>
      <c r="F36" s="47" t="s">
        <v>11</v>
      </c>
      <c r="G36" s="47" t="s">
        <v>11</v>
      </c>
    </row>
    <row r="37">
      <c r="A37" s="51"/>
      <c r="B37" s="51"/>
      <c r="C37" s="40"/>
      <c r="D37" s="40"/>
      <c r="E37" s="40"/>
      <c r="F37" s="40"/>
      <c r="G37" s="40"/>
    </row>
    <row r="38">
      <c r="A38" s="40"/>
      <c r="B38" s="51"/>
      <c r="C38" s="40"/>
      <c r="D38" s="40"/>
      <c r="E38" s="40"/>
      <c r="F38" s="40"/>
      <c r="G38" s="40"/>
    </row>
    <row r="39">
      <c r="A39" s="40"/>
      <c r="B39" s="51"/>
      <c r="C39" s="40"/>
      <c r="D39" s="40"/>
      <c r="E39" s="40"/>
      <c r="F39" s="40"/>
      <c r="G39" s="40"/>
    </row>
    <row r="40">
      <c r="A40" s="40"/>
      <c r="B40" s="40"/>
      <c r="C40" s="40"/>
      <c r="D40" s="40"/>
      <c r="E40" s="40"/>
      <c r="F40" s="40"/>
      <c r="G40" s="40"/>
    </row>
    <row r="41">
      <c r="A41" s="40"/>
      <c r="B41" s="40"/>
      <c r="C41" s="40"/>
      <c r="D41" s="40"/>
      <c r="E41" s="40"/>
      <c r="F41" s="40"/>
      <c r="G41" s="40"/>
    </row>
    <row r="42">
      <c r="A42" s="40"/>
      <c r="B42" s="40"/>
      <c r="C42" s="40"/>
      <c r="D42" s="40"/>
      <c r="E42" s="40"/>
      <c r="F42" s="40"/>
      <c r="G42" s="40"/>
    </row>
    <row r="43">
      <c r="A43" s="40"/>
      <c r="B43" s="40"/>
      <c r="C43" s="40"/>
      <c r="D43" s="40"/>
      <c r="E43" s="40"/>
      <c r="F43" s="40"/>
      <c r="G43" s="40"/>
    </row>
    <row r="44">
      <c r="A44" s="40"/>
      <c r="B44" s="40"/>
      <c r="C44" s="40"/>
      <c r="D44" s="40"/>
      <c r="E44" s="40"/>
      <c r="F44" s="40"/>
      <c r="G44" s="40"/>
    </row>
    <row r="45">
      <c r="A45" s="40"/>
      <c r="B45" s="40"/>
      <c r="C45" s="40"/>
      <c r="D45" s="40"/>
      <c r="E45" s="40"/>
      <c r="F45" s="40"/>
      <c r="G45" s="40"/>
    </row>
  </sheetData>
  <mergeCells count="7">
    <mergeCell ref="A3:A5"/>
    <mergeCell ref="A7:A10"/>
    <mergeCell ref="A11:A14"/>
    <mergeCell ref="A15:A18"/>
    <mergeCell ref="H16:O16"/>
    <mergeCell ref="H17:O17"/>
    <mergeCell ref="A19:A22"/>
  </mergeCells>
  <drawing r:id="rId1"/>
</worksheet>
</file>